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Nextcloud\Direction des études\RDE-MCCC\25-26\Licences\licences générales\CCA\"/>
    </mc:Choice>
  </mc:AlternateContent>
  <xr:revisionPtr revIDLastSave="0" documentId="13_ncr:1_{7949565E-CE75-41DD-A134-FBFA0219915A}" xr6:coauthVersionLast="47" xr6:coauthVersionMax="47" xr10:uidLastSave="{00000000-0000-0000-0000-000000000000}"/>
  <bookViews>
    <workbookView xWindow="-110" yWindow="-110" windowWidth="19420" windowHeight="11620" xr2:uid="{00000000-000D-0000-FFFF-FFFF00000000}"/>
  </bookViews>
  <sheets>
    <sheet name="Sem. 5 Eval. initiale" sheetId="1" r:id="rId1"/>
    <sheet name="Sem. 5 2nde chance" sheetId="2" r:id="rId2"/>
    <sheet name="Sem. 6 Eval. initiale" sheetId="3" r:id="rId3"/>
    <sheet name="Sem. 6 2nde chance" sheetId="4" r:id="rId4"/>
    <sheet name="Feuil2" sheetId="5" r:id="rId5"/>
  </sheets>
  <definedNames>
    <definedName name="Nature_des_épreuves_CC">Feuil2!$B$4:$B$20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4" l="1"/>
  <c r="K8" i="4"/>
  <c r="K7" i="4"/>
  <c r="K6" i="4"/>
  <c r="I6" i="4"/>
  <c r="K5" i="4"/>
  <c r="I5" i="4"/>
  <c r="K4" i="4"/>
  <c r="G2" i="4"/>
  <c r="T30" i="3"/>
  <c r="S30" i="3"/>
  <c r="R30" i="3"/>
  <c r="Q30" i="3"/>
  <c r="H30" i="3"/>
  <c r="M9" i="3"/>
  <c r="L9" i="3"/>
  <c r="K9" i="3"/>
  <c r="K8" i="3"/>
  <c r="J8" i="3"/>
  <c r="I7" i="4" s="1"/>
  <c r="K7" i="3"/>
  <c r="J7" i="3"/>
  <c r="K6" i="3"/>
  <c r="J6" i="3"/>
  <c r="K5" i="3"/>
  <c r="J5" i="3"/>
  <c r="I4" i="4" s="1"/>
  <c r="H3" i="3"/>
  <c r="G32" i="2"/>
  <c r="M8" i="2"/>
  <c r="L8" i="2"/>
  <c r="K8" i="2"/>
  <c r="C8" i="2"/>
  <c r="K7" i="2"/>
  <c r="I7" i="2"/>
  <c r="C7" i="2"/>
  <c r="K6" i="2"/>
  <c r="I6" i="2"/>
  <c r="C6" i="2"/>
  <c r="K5" i="2"/>
  <c r="I5" i="2"/>
  <c r="C5" i="2"/>
  <c r="K4" i="2"/>
  <c r="I4" i="2"/>
  <c r="C4" i="2"/>
  <c r="G2" i="2"/>
  <c r="T35" i="1"/>
  <c r="R35" i="1"/>
  <c r="Q35" i="1"/>
  <c r="H3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tc={00F5007F-0019-499C-A89B-009D00DA0080}</author>
    <author>tc={00EC0080-00F9-4A9E-AF7F-001A007800B7}</author>
    <author>tc={000200D8-0017-4D82-B9CB-001D009E0025}</author>
    <author>tc={0003009B-00B9-41B1-88B5-0073008E0008}</author>
    <author>tc={00850083-00B3-4D8E-8E5D-0034007500F1}</author>
    <author>tc={00E800D4-004D-4A31-A5A8-004A004B006D}</author>
    <author>tc={000D0050-000E-4AE8-B848-008E00EE00C5}</author>
    <author>tc={00770031-0055-4385-982B-007D006E00AD}</author>
    <author>tc={008600DF-0087-4C19-9DA0-0004006500CB}</author>
    <author>tc={003C00EC-003C-4277-BF46-0067002900D2}</author>
    <author>tc={00C900C5-0020-40E3-8A00-004C002700EB}</author>
    <author>tc={003E001E-00BB-45CE-B016-003A00DE0059}</author>
    <author>tc={00DA00DF-0026-43EF-9020-007500D0007E}</author>
    <author>tc={006700FA-00E3-444B-A0AE-001E002B004E}</author>
    <author>tc={004C007B-00C2-4AB2-9EA2-00E0009C001C}</author>
    <author>tc={00F30003-00E6-4174-8C17-00C800B900F7}</author>
  </authors>
  <commentList>
    <comment ref="C5" authorId="0" shapeId="0" xr:uid="{00F5007F-0019-499C-A89B-009D00DA0080}">
      <text>
        <r>
          <rPr>
            <b/>
            <sz val="9"/>
            <rFont val="Tahoma"/>
          </rPr>
          <t>Murielle Merluzzi:</t>
        </r>
        <r>
          <rPr>
            <sz val="9"/>
            <rFont val="Tahoma"/>
          </rPr>
          <t xml:space="preserve">
Exemple :
L3 STS PHYSIQUE
</t>
        </r>
      </text>
    </comment>
    <comment ref="C6" authorId="1" shapeId="0" xr:uid="{00EC0080-00F9-4A9E-AF7F-001A007800B7}">
      <text>
        <r>
          <rPr>
            <b/>
            <sz val="9"/>
            <rFont val="Tahoma"/>
          </rPr>
          <t>Murielle Rustat:</t>
        </r>
        <r>
          <rPr>
            <sz val="9"/>
            <rFont val="Tahoma"/>
          </rPr>
          <t xml:space="preserve">
Exemple :
PARCOURS PHYSIQUE-CHIMIE
</t>
        </r>
      </text>
    </comment>
    <comment ref="K8" authorId="2" shapeId="0" xr:uid="{000200D8-0017-4D82-B9CB-001D009E0025}">
      <text>
        <r>
          <rPr>
            <b/>
            <sz val="9"/>
            <rFont val="Tahoma"/>
          </rPr>
          <t>Murielle Merluzzi:</t>
        </r>
        <r>
          <rPr>
            <sz val="9"/>
            <rFont val="Tahoma"/>
          </rPr>
          <t xml:space="preserve">
Cliquer pour choisir le Régime de Formation
</t>
        </r>
      </text>
    </comment>
    <comment ref="B9" authorId="3" shapeId="0" xr:uid="{0003009B-00B9-41B1-88B5-0073008E0008}">
      <text>
        <r>
          <rPr>
            <b/>
            <sz val="9"/>
            <rFont val="Tahoma"/>
          </rPr>
          <t>MURIELLE RUSTAT:</t>
        </r>
        <r>
          <rPr>
            <sz val="9"/>
            <rFont val="Tahoma"/>
          </rPr>
          <t xml:space="preserve">
Si vous n'utilisez pas cette colonne, vous pouvez la supprimer.
</t>
        </r>
      </text>
    </comment>
    <comment ref="K9" authorId="4" shapeId="0" xr:uid="{00850083-00B3-4D8E-8E5D-0034007500F1}">
      <text>
        <r>
          <rPr>
            <b/>
            <sz val="9"/>
            <rFont val="Tahoma"/>
          </rPr>
          <t>Murielle Merluzzi:</t>
        </r>
        <r>
          <rPr>
            <sz val="9"/>
            <rFont val="Tahoma"/>
          </rPr>
          <t xml:space="preserve">
Cliquer pour choisir la modalité de formation
</t>
        </r>
      </text>
    </comment>
    <comment ref="D10" authorId="5" shapeId="0" xr:uid="{00E800D4-004D-4A31-A5A8-004A004B006D}">
      <text>
        <r>
          <rPr>
            <b/>
            <sz val="9"/>
            <rFont val="Tahoma"/>
          </rPr>
          <t>MURIELLE RUSTAT:</t>
        </r>
        <r>
          <rPr>
            <sz val="9"/>
            <rFont val="Tahoma"/>
          </rPr>
          <t xml:space="preserve">
Dans le cas d'un enseignement mutualisé, indiquer la formation avec laquelle est mutualisé le cours.
Ex. L1 LEA anglais-espagnol
</t>
        </r>
      </text>
    </comment>
    <comment ref="G10" authorId="6" shapeId="0" xr:uid="{000D0050-000E-4AE8-B848-008E00EE00C5}">
      <text>
        <r>
          <rPr>
            <b/>
            <sz val="9"/>
            <rFont val="Tahoma"/>
          </rPr>
          <t>Murielle Rustat:</t>
        </r>
        <r>
          <rPr>
            <sz val="9"/>
            <rFont val="Tahoma"/>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H10" authorId="7" shapeId="0" xr:uid="{00770031-0055-4385-982B-007D006E00AD}">
      <text>
        <r>
          <rPr>
            <b/>
            <sz val="9"/>
            <rFont val="Tahoma"/>
          </rPr>
          <t>Murielle Rustat:</t>
        </r>
        <r>
          <rPr>
            <sz val="9"/>
            <rFont val="Tahoma"/>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I10" authorId="8" shapeId="0" xr:uid="{008600DF-0087-4C19-9DA0-0004006500CB}">
      <text>
        <r>
          <rPr>
            <b/>
            <sz val="9"/>
            <rFont val="Tahoma"/>
          </rPr>
          <t>VIVIANE BOURDIC:</t>
        </r>
        <r>
          <rPr>
            <sz val="9"/>
            <rFont val="Tahoma"/>
          </rPr>
          <t xml:space="preserve">
L’échelle des coefficients est cohérente avec celle des crédits attribués à chaque UE, à chaque EC et à chaque bloc de connaissances et de compétences. 
</t>
        </r>
      </text>
    </comment>
    <comment ref="J10" authorId="9" shapeId="0" xr:uid="{003C00EC-003C-4277-BF46-0067002900D2}">
      <text>
        <r>
          <rPr>
            <b/>
            <sz val="9"/>
            <rFont val="Tahoma"/>
          </rPr>
          <t>MURIELLE RUSTAT:</t>
        </r>
        <r>
          <rPr>
            <sz val="9"/>
            <rFont val="Tahoma"/>
          </rPr>
          <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
        </r>
      </text>
    </comment>
    <comment ref="J12" authorId="10" shapeId="0" xr:uid="{00C900C5-0020-40E3-8A00-004C002700EB}">
      <text>
        <r>
          <rPr>
            <b/>
            <sz val="9"/>
            <rFont val="Tahoma"/>
          </rPr>
          <t>MURIELLE RUSTAT:</t>
        </r>
        <r>
          <rPr>
            <sz val="9"/>
            <rFont val="Tahoma"/>
          </rPr>
          <t xml:space="preserve">
Evaluation initiale anciennement appelée session 1
</t>
        </r>
      </text>
    </comment>
    <comment ref="J13" authorId="11" shapeId="0" xr:uid="{003E001E-00BB-45CE-B016-003A00DE0059}">
      <text>
        <r>
          <rPr>
            <b/>
            <sz val="9"/>
            <rFont val="Tahoma"/>
          </rPr>
          <t>MURIELLE RUSTAT:</t>
        </r>
        <r>
          <rPr>
            <sz val="9"/>
            <rFont val="Tahoma"/>
          </rPr>
          <t xml:space="preserve">
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
        </r>
      </text>
    </comment>
    <comment ref="K13" authorId="12" shapeId="0" xr:uid="{00DA00DF-0026-43EF-9020-007500D0007E}">
      <text>
        <r>
          <rPr>
            <b/>
            <sz val="9"/>
            <rFont val="Tahoma"/>
          </rPr>
          <t>VIVIANE BOURDIC:</t>
        </r>
        <r>
          <rPr>
            <sz val="9"/>
            <rFont val="Tahoma"/>
          </rPr>
          <t xml:space="preserve">
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
        </r>
      </text>
    </comment>
    <comment ref="L13" authorId="13" shapeId="0" xr:uid="{006700FA-00E3-444B-A0AE-001E002B004E}">
      <text>
        <r>
          <rPr>
            <b/>
            <sz val="9"/>
            <rFont val="Tahoma"/>
          </rPr>
          <t>Murielle Rustat:</t>
        </r>
        <r>
          <rPr>
            <sz val="9"/>
            <rFont val="Tahoma"/>
          </rPr>
          <t xml:space="preserve">
Préciser la nature de l'épreuve :
Ecrit : E
Oral : O
Autre (à préciser)
et la durée de l'épreuve.
</t>
        </r>
      </text>
    </comment>
    <comment ref="M13" authorId="14" shapeId="0" xr:uid="{004C007B-00C2-4AB2-9EA2-00E0009C001C}">
      <text>
        <r>
          <rPr>
            <b/>
            <sz val="9"/>
            <rFont val="Tahoma"/>
          </rPr>
          <t>MURIELLE RUSTAT:</t>
        </r>
        <r>
          <rPr>
            <sz val="9"/>
            <rFont val="Tahoma"/>
          </rPr>
          <t xml:space="preserve">
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
        </r>
      </text>
    </comment>
    <comment ref="Q35" authorId="15" shapeId="0" xr:uid="{00F30003-00E6-4174-8C17-00C800B900F7}">
      <text>
        <r>
          <rPr>
            <b/>
            <sz val="9"/>
            <rFont val="Tahoma"/>
          </rPr>
          <t>VIVIANE BOURDIC:</t>
        </r>
        <r>
          <rPr>
            <sz val="9"/>
            <rFont val="Tahoma"/>
          </rPr>
          <t xml:space="preserve">
Le total Nbre d'heures par colonne est automatisé : si vous ne souhaitez pas qu'un nbre soit comptabilisé dans le total (ex. UE à choix) vous devez mettre une * à côté du nombre.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tc={00DD00E8-0003-42E1-9248-00A8004B0038}</author>
    <author>tc={00140005-008D-4CF5-8E7C-00F200FF0063}</author>
    <author>tc={00930037-007E-426D-8E3C-00AB00C30090}</author>
    <author>tc={00860019-0027-434E-830A-004200B300F1}</author>
    <author>tc={00280031-0098-4CC5-81B6-00B000C10072}</author>
    <author>tc={004100A1-0078-4DB1-9E3F-007300240097}</author>
    <author>tc={00BB003C-0047-47CA-95CD-0010004C003B}</author>
    <author>tc={001800CE-002B-49A5-8916-0011007E00FA}</author>
    <author>tc={00AF00DA-009D-4817-ADFB-006C007F00EC}</author>
    <author>tc={0036001F-00F1-4489-AA80-00A0007B002A}</author>
    <author>tc={006900D3-00AA-4D3E-B065-00BE0002001F}</author>
    <author>tc={00C300E5-009B-4B64-A9D0-007B00730025}</author>
    <author>tc={00BD005B-0096-44F2-A9E7-0065009D005F}</author>
    <author>tc={00BA009B-00F6-41E7-9FC9-0017006000FC}</author>
  </authors>
  <commentList>
    <comment ref="C4" authorId="0" shapeId="0" xr:uid="{00DD00E8-0003-42E1-9248-00A8004B0038}">
      <text>
        <r>
          <rPr>
            <b/>
            <sz val="9"/>
            <rFont val="Tahoma"/>
          </rPr>
          <t>Murielle Merluzzi:</t>
        </r>
        <r>
          <rPr>
            <sz val="9"/>
            <rFont val="Tahoma"/>
          </rPr>
          <t xml:space="preserve">
Exemple :
L3 STS PHYSIQUE
</t>
        </r>
      </text>
    </comment>
    <comment ref="C5" authorId="1" shapeId="0" xr:uid="{00140005-008D-4CF5-8E7C-00F200FF0063}">
      <text>
        <r>
          <rPr>
            <b/>
            <sz val="9"/>
            <rFont val="Tahoma"/>
          </rPr>
          <t>Murielle Rustat:</t>
        </r>
        <r>
          <rPr>
            <sz val="9"/>
            <rFont val="Tahoma"/>
          </rPr>
          <t xml:space="preserve">
Exemple :
PARCOURS PHYSIQUE-CHIMIE
</t>
        </r>
      </text>
    </comment>
    <comment ref="K7" authorId="2" shapeId="0" xr:uid="{00930037-007E-426D-8E3C-00AB00C30090}">
      <text>
        <r>
          <rPr>
            <b/>
            <sz val="9"/>
            <rFont val="Tahoma"/>
          </rPr>
          <t>Murielle Merluzzi:</t>
        </r>
        <r>
          <rPr>
            <sz val="9"/>
            <rFont val="Tahoma"/>
          </rPr>
          <t xml:space="preserve">
Cliquer pour choisir le Régime de Formation
</t>
        </r>
      </text>
    </comment>
    <comment ref="K8" authorId="3" shapeId="0" xr:uid="{00860019-0027-434E-830A-004200B300F1}">
      <text>
        <r>
          <rPr>
            <b/>
            <sz val="9"/>
            <rFont val="Tahoma"/>
          </rPr>
          <t>Murielle Merluzzi:</t>
        </r>
        <r>
          <rPr>
            <sz val="9"/>
            <rFont val="Tahoma"/>
          </rPr>
          <t xml:space="preserve">
Cliquer pour choisir la modalité de formation
</t>
        </r>
      </text>
    </comment>
    <comment ref="B9" authorId="4" shapeId="0" xr:uid="{00280031-0098-4CC5-81B6-00B000C10072}">
      <text>
        <r>
          <rPr>
            <b/>
            <sz val="9"/>
            <rFont val="Tahoma"/>
          </rPr>
          <t>MURIELLE RUSTAT:</t>
        </r>
        <r>
          <rPr>
            <sz val="9"/>
            <rFont val="Tahoma"/>
          </rPr>
          <t xml:space="preserve">
Si vous n'utilisez pas cette colonne, vous pouvez la supprimer.
</t>
        </r>
      </text>
    </comment>
    <comment ref="D9" authorId="5" shapeId="0" xr:uid="{004100A1-0078-4DB1-9E3F-007300240097}">
      <text>
        <r>
          <rPr>
            <b/>
            <sz val="9"/>
            <rFont val="Tahoma"/>
          </rPr>
          <t>MURIELLE RUSTAT:</t>
        </r>
        <r>
          <rPr>
            <sz val="9"/>
            <rFont val="Tahoma"/>
          </rPr>
          <t xml:space="preserve">
Dans le cas d'un enseignement mutualisé, indiquer la formation avec laquelle est mutualisé le cours.
Ex. L1 LEA anglais-espagnol
</t>
        </r>
      </text>
    </comment>
    <comment ref="F9" authorId="6" shapeId="0" xr:uid="{00BB003C-0047-47CA-95CD-0010004C003B}">
      <text>
        <r>
          <rPr>
            <b/>
            <sz val="9"/>
            <rFont val="Tahoma"/>
          </rPr>
          <t>Murielle Rustat:</t>
        </r>
        <r>
          <rPr>
            <sz val="9"/>
            <rFont val="Tahoma"/>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G9" authorId="7" shapeId="0" xr:uid="{001800CE-002B-49A5-8916-0011007E00FA}">
      <text>
        <r>
          <rPr>
            <b/>
            <sz val="9"/>
            <rFont val="Tahoma"/>
          </rPr>
          <t>Murielle Rustat:</t>
        </r>
        <r>
          <rPr>
            <sz val="9"/>
            <rFont val="Tahoma"/>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H9" authorId="8" shapeId="0" xr:uid="{00AF00DA-009D-4817-ADFB-006C007F00EC}">
      <text>
        <r>
          <rPr>
            <b/>
            <sz val="9"/>
            <rFont val="Tahoma"/>
          </rPr>
          <t>VIVIANE BOURDIC:</t>
        </r>
        <r>
          <rPr>
            <sz val="9"/>
            <rFont val="Tahoma"/>
          </rPr>
          <t xml:space="preserve">
L’échelle des coefficients est cohérente avec celle des crédits attribués à chaque UE, à chaque EC et à chaque bloc de connaissances et de compétences. 
</t>
        </r>
      </text>
    </comment>
    <comment ref="I11" authorId="9" shapeId="0" xr:uid="{0036001F-00F1-4489-AA80-00A0007B002A}">
      <text>
        <r>
          <rPr>
            <b/>
            <sz val="9"/>
            <rFont val="Tahoma"/>
          </rPr>
          <t>VIVIANE BOURDIC:</t>
        </r>
        <r>
          <rPr>
            <sz val="9"/>
            <rFont val="Tahoma"/>
          </rPr>
          <t xml:space="preserve">
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
        </r>
      </text>
    </comment>
    <comment ref="I12" authorId="10" shapeId="0" xr:uid="{006900D3-00AA-4D3E-B065-00BE0002001F}">
      <text>
        <r>
          <rPr>
            <b/>
            <sz val="9"/>
            <rFont val="Tahoma"/>
          </rPr>
          <t>MURIELLE RUSTAT:</t>
        </r>
        <r>
          <rPr>
            <sz val="9"/>
            <rFont val="Tahoma"/>
          </rPr>
          <t xml:space="preserve">
Dans le cadre de  l'ECI indiquer par OUI ou NON si la seconde chance est comprise dans l'évaluation initiale.
Si OUI, indiquer en commentaire (bas du tableau) les modalités de mise en oeuvre.
Ex. : la note de 2nde chance remplace la + basse note de CC
</t>
        </r>
      </text>
    </comment>
    <comment ref="J12" authorId="11" shapeId="0" xr:uid="{00C300E5-009B-4B64-A9D0-007B00730025}">
      <text>
        <r>
          <rPr>
            <b/>
            <sz val="9"/>
            <rFont val="Tahoma"/>
          </rPr>
          <t>MURIELLE RUSTAT:</t>
        </r>
        <r>
          <rPr>
            <sz val="9"/>
            <rFont val="Tahoma"/>
          </rPr>
          <t xml:space="preserve">
Dans le cadre de l'ECET :
préciser par oui ou non si la note d'évaluation continue est reportée.
</t>
        </r>
      </text>
    </comment>
    <comment ref="K12" authorId="12" shapeId="0" xr:uid="{00BD005B-0096-44F2-A9E7-0065009D005F}">
      <text>
        <r>
          <rPr>
            <b/>
            <sz val="9"/>
            <rFont val="Tahoma"/>
          </rPr>
          <t>Murielle Rustat:</t>
        </r>
        <r>
          <rPr>
            <sz val="9"/>
            <rFont val="Tahoma"/>
          </rPr>
          <t xml:space="preserve">
Indiquer le coefficient ou le poids en %.
</t>
        </r>
      </text>
    </comment>
    <comment ref="L12" authorId="13" shapeId="0" xr:uid="{00BA009B-00F6-41E7-9FC9-0017006000FC}">
      <text>
        <r>
          <rPr>
            <b/>
            <sz val="9"/>
            <rFont val="Tahoma"/>
          </rPr>
          <t>Murielle Rustat:</t>
        </r>
        <r>
          <rPr>
            <sz val="9"/>
            <rFont val="Tahoma"/>
          </rPr>
          <t xml:space="preserve">
Au titre de l'ECET, de l'ET et de l'ECI : la seconde chance prend la forme d'une évaluation supplémentaire organisée après publication des résultats de l'évaluation initiale.
Préciser la nature de l'épreuve : 
Ecrit : E
Oral : O
Autre (à préciser)
et la durée de l'épreuve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tc={006D00EB-0044-4808-A459-0096002200D9}</author>
    <author>tc={0060003F-000B-44B0-A480-00A8004D0027}</author>
    <author>tc={008D00C8-004D-42B4-BF21-00D6009F00AA}</author>
    <author>tc={0045003E-00A3-43C2-B321-00410009007C}</author>
    <author>tc={00A600E5-005D-42A2-95F7-0072005E006F}</author>
    <author>tc={00D500D2-00DE-4861-A6AB-00FD006C00FE}</author>
    <author>tc={001C00E4-0059-4CF5-B0D6-0094005C0098}</author>
    <author>tc={004200B6-00AE-4B98-BD66-006E008D00A6}</author>
    <author>tc={0049008E-0030-49DA-91FB-0067008C004D}</author>
    <author>tc={00F600D7-00A6-425E-A8B4-00C10000008E}</author>
    <author>tc={006A0013-00CA-42C4-815F-00E6006B0002}</author>
    <author>tc={000100B4-00DC-4BC6-811A-003B004D00C1}</author>
    <author>tc={00D70022-001D-42EA-B85E-004F00BF0064}</author>
    <author>tc={00ED0063-0062-462B-994A-0088008E009C}</author>
    <author>tc={00A30077-0014-467B-A884-0060009E00B0}</author>
    <author>tc={000600AE-00E6-4E0C-9EFF-00AA00C40028}</author>
    <author>tc={00F400C5-0099-4258-9233-0077003A0003}</author>
  </authors>
  <commentList>
    <comment ref="C5" authorId="0" shapeId="0" xr:uid="{006D00EB-0044-4808-A459-0096002200D9}">
      <text>
        <r>
          <rPr>
            <b/>
            <sz val="9"/>
            <rFont val="Tahoma"/>
          </rPr>
          <t>Murielle Merluzzi:</t>
        </r>
        <r>
          <rPr>
            <sz val="9"/>
            <rFont val="Tahoma"/>
          </rPr>
          <t xml:space="preserve">
Exemple :
L3 STS PHYSIQUE
</t>
        </r>
      </text>
    </comment>
    <comment ref="C6" authorId="1" shapeId="0" xr:uid="{0060003F-000B-44B0-A480-00A8004D0027}">
      <text>
        <r>
          <rPr>
            <b/>
            <sz val="9"/>
            <rFont val="Tahoma"/>
          </rPr>
          <t>Murielle Rustat:</t>
        </r>
        <r>
          <rPr>
            <sz val="9"/>
            <rFont val="Tahoma"/>
          </rPr>
          <t xml:space="preserve">
Exemple :
PARCOURS PHYSIQUE-CHIMIE
</t>
        </r>
      </text>
    </comment>
    <comment ref="K8" authorId="2" shapeId="0" xr:uid="{008D00C8-004D-42B4-BF21-00D6009F00AA}">
      <text>
        <r>
          <rPr>
            <b/>
            <sz val="9"/>
            <rFont val="Tahoma"/>
          </rPr>
          <t>Murielle Merluzzi:</t>
        </r>
        <r>
          <rPr>
            <sz val="9"/>
            <rFont val="Tahoma"/>
          </rPr>
          <t xml:space="preserve">
Cliquer pour choisir le Régime de Formation
</t>
        </r>
      </text>
    </comment>
    <comment ref="B9" authorId="3" shapeId="0" xr:uid="{0045003E-00A3-43C2-B321-00410009007C}">
      <text>
        <r>
          <rPr>
            <b/>
            <sz val="9"/>
            <rFont val="Tahoma"/>
          </rPr>
          <t>MURIELLE RUSTAT:</t>
        </r>
        <r>
          <rPr>
            <sz val="9"/>
            <rFont val="Tahoma"/>
          </rPr>
          <t xml:space="preserve">
Si vous n'utilisez pas cette colonne, vous pouvez la supprimer.
</t>
        </r>
      </text>
    </comment>
    <comment ref="K9" authorId="4" shapeId="0" xr:uid="{00A600E5-005D-42A2-95F7-0072005E006F}">
      <text>
        <r>
          <rPr>
            <b/>
            <sz val="9"/>
            <rFont val="Tahoma"/>
          </rPr>
          <t>Murielle Merluzzi:</t>
        </r>
        <r>
          <rPr>
            <sz val="9"/>
            <rFont val="Tahoma"/>
          </rPr>
          <t xml:space="preserve">
Cliquer pour choisir la modalité de formation
</t>
        </r>
      </text>
    </comment>
    <comment ref="B10" authorId="5" shapeId="0" xr:uid="{00D500D2-00DE-4861-A6AB-00FD006C00FE}">
      <text>
        <r>
          <rPr>
            <b/>
            <sz val="9"/>
            <rFont val="Tahoma"/>
          </rPr>
          <t>MURIELLE RUSTAT:</t>
        </r>
        <r>
          <rPr>
            <sz val="9"/>
            <rFont val="Tahoma"/>
          </rPr>
          <t xml:space="preserve">
Si vous n'utilisez pas cette colonne, vous pouvez la supprimer.
</t>
        </r>
      </text>
    </comment>
    <comment ref="D10" authorId="6" shapeId="0" xr:uid="{001C00E4-0059-4CF5-B0D6-0094005C0098}">
      <text>
        <r>
          <rPr>
            <b/>
            <sz val="9"/>
            <rFont val="Tahoma"/>
          </rPr>
          <t>MURIELLE RUSTAT:</t>
        </r>
        <r>
          <rPr>
            <sz val="9"/>
            <rFont val="Tahoma"/>
          </rPr>
          <t xml:space="preserve">
Dans le cas d'un enseignement mutualisé, indiquer la formation avec laquelle est mutualisé le cours.
Ex. L1 LEA anglais-espagnol
</t>
        </r>
      </text>
    </comment>
    <comment ref="G10" authorId="7" shapeId="0" xr:uid="{004200B6-00AE-4B98-BD66-006E008D00A6}">
      <text>
        <r>
          <rPr>
            <b/>
            <sz val="9"/>
            <rFont val="Tahoma"/>
          </rPr>
          <t>Murielle Rustat:</t>
        </r>
        <r>
          <rPr>
            <sz val="9"/>
            <rFont val="Tahoma"/>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H10" authorId="8" shapeId="0" xr:uid="{0049008E-0030-49DA-91FB-0067008C004D}">
      <text>
        <r>
          <rPr>
            <b/>
            <sz val="9"/>
            <rFont val="Tahoma"/>
          </rPr>
          <t>Murielle Rustat:</t>
        </r>
        <r>
          <rPr>
            <sz val="9"/>
            <rFont val="Tahoma"/>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I10" authorId="9" shapeId="0" xr:uid="{00F600D7-00A6-425E-A8B4-00C10000008E}">
      <text>
        <r>
          <rPr>
            <b/>
            <sz val="9"/>
            <rFont val="Tahoma"/>
          </rPr>
          <t>VIVIANE BOURDIC:</t>
        </r>
        <r>
          <rPr>
            <sz val="9"/>
            <rFont val="Tahoma"/>
          </rPr>
          <t xml:space="preserve">
L’échelle des coefficients est cohérente avec celle des crédits attribués à chaque UE, à chaque EC et à chaque bloc de connaissances et de compétences. 
</t>
        </r>
      </text>
    </comment>
    <comment ref="J10" authorId="10" shapeId="0" xr:uid="{006A0013-00CA-42C4-815F-00E6006B0002}">
      <text>
        <r>
          <rPr>
            <b/>
            <sz val="9"/>
            <rFont val="Tahoma"/>
          </rPr>
          <t>MURIELLE RUSTAT:</t>
        </r>
        <r>
          <rPr>
            <sz val="9"/>
            <rFont val="Tahoma"/>
          </rPr>
          <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
        </r>
      </text>
    </comment>
    <comment ref="J12" authorId="11" shapeId="0" xr:uid="{000100B4-00DC-4BC6-811A-003B004D00C1}">
      <text>
        <r>
          <rPr>
            <b/>
            <sz val="9"/>
            <rFont val="Tahoma"/>
          </rPr>
          <t>MURIELLE RUSTAT:</t>
        </r>
        <r>
          <rPr>
            <sz val="9"/>
            <rFont val="Tahoma"/>
          </rPr>
          <t xml:space="preserve">
Evaluation initiale anciennement appelée session 1
</t>
        </r>
      </text>
    </comment>
    <comment ref="J13" authorId="12" shapeId="0" xr:uid="{00D70022-001D-42EA-B85E-004F00BF0064}">
      <text>
        <r>
          <rPr>
            <b/>
            <sz val="9"/>
            <rFont val="Tahoma"/>
          </rPr>
          <t>MURIELLE RUSTAT:</t>
        </r>
        <r>
          <rPr>
            <sz val="9"/>
            <rFont val="Tahoma"/>
          </rPr>
          <t xml:space="preserve">
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
        </r>
      </text>
    </comment>
    <comment ref="K13" authorId="13" shapeId="0" xr:uid="{00ED0063-0062-462B-994A-0088008E009C}">
      <text>
        <r>
          <rPr>
            <b/>
            <sz val="9"/>
            <rFont val="Tahoma"/>
          </rPr>
          <t>VIVIANE BOURDIC:</t>
        </r>
        <r>
          <rPr>
            <sz val="9"/>
            <rFont val="Tahoma"/>
          </rPr>
          <t xml:space="preserve">
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
        </r>
      </text>
    </comment>
    <comment ref="L13" authorId="14" shapeId="0" xr:uid="{00A30077-0014-467B-A884-0060009E00B0}">
      <text>
        <r>
          <rPr>
            <b/>
            <sz val="9"/>
            <rFont val="Tahoma"/>
          </rPr>
          <t>Murielle Rustat:</t>
        </r>
        <r>
          <rPr>
            <sz val="9"/>
            <rFont val="Tahoma"/>
          </rPr>
          <t xml:space="preserve">
Préciser la nature de l'épreuve :
Ecrit : E
Oral : O
Autre (à préciser)
et la durée de l'épreuve.
</t>
        </r>
      </text>
    </comment>
    <comment ref="M13" authorId="15" shapeId="0" xr:uid="{000600AE-00E6-4E0C-9EFF-00AA00C40028}">
      <text>
        <r>
          <rPr>
            <b/>
            <sz val="9"/>
            <rFont val="Tahoma"/>
          </rPr>
          <t>MURIELLE RUSTAT:</t>
        </r>
        <r>
          <rPr>
            <sz val="9"/>
            <rFont val="Tahoma"/>
          </rPr>
          <t xml:space="preserve">
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
        </r>
      </text>
    </comment>
    <comment ref="Q30" authorId="16" shapeId="0" xr:uid="{00F400C5-0099-4258-9233-0077003A0003}">
      <text>
        <r>
          <rPr>
            <b/>
            <sz val="9"/>
            <rFont val="Tahoma"/>
          </rPr>
          <t>VIVIANE BOURDIC:</t>
        </r>
        <r>
          <rPr>
            <sz val="9"/>
            <rFont val="Tahoma"/>
          </rPr>
          <t xml:space="preserve">
Le total Nbre d'heures par colonne est automatisé : si vous ne souhaitez pas qu'un nbre soit comptabilisé dans le total (ex. UE à choix) vous devez mettre une * à côté du nombre.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tc={00670049-003C-4759-81C5-0014004B0026}</author>
    <author>tc={00FE0046-0035-4433-90BC-00D300D20025}</author>
    <author>tc={008C00F9-0088-4B6D-807B-008E00D0007D}</author>
    <author>tc={000600AC-00A7-45E0-8313-00DB00530043}</author>
    <author>tc={002100B3-0040-48FC-94B5-00F700C000F3}</author>
    <author>tc={00380044-001C-4FBB-A468-00D600860012}</author>
    <author>tc={009D00E5-00C1-4B5A-9665-00C700D200EC}</author>
    <author>tc={005B00FB-00BE-4E68-B1F1-001200C00014}</author>
    <author>tc={007D0032-0077-4D30-9C64-00C100820057}</author>
    <author>tc={006A00FA-009D-4412-8EA3-0089004800CB}</author>
    <author>tc={003600CC-008C-4A32-AA99-005A00BB001F}</author>
    <author>tc={00580027-000D-48CA-A84F-007F009A0004}</author>
    <author>tc={00920062-0060-408F-99E8-008900E9000E}</author>
  </authors>
  <commentList>
    <comment ref="C4" authorId="0" shapeId="0" xr:uid="{00670049-003C-4759-81C5-0014004B0026}">
      <text>
        <r>
          <rPr>
            <b/>
            <sz val="9"/>
            <rFont val="Tahoma"/>
          </rPr>
          <t>Murielle Merluzzi:</t>
        </r>
        <r>
          <rPr>
            <sz val="9"/>
            <rFont val="Tahoma"/>
          </rPr>
          <t xml:space="preserve">
Exemple :
L3 STS PHYSIQUE
</t>
        </r>
      </text>
    </comment>
    <comment ref="C5" authorId="1" shapeId="0" xr:uid="{00FE0046-0035-4433-90BC-00D300D20025}">
      <text>
        <r>
          <rPr>
            <b/>
            <sz val="9"/>
            <rFont val="Tahoma"/>
          </rPr>
          <t>Murielle Rustat:</t>
        </r>
        <r>
          <rPr>
            <sz val="9"/>
            <rFont val="Tahoma"/>
          </rPr>
          <t xml:space="preserve">
Exemple :
PARCOURS PHYSIQUE-CHIMIE
</t>
        </r>
      </text>
    </comment>
    <comment ref="K7" authorId="2" shapeId="0" xr:uid="{008C00F9-0088-4B6D-807B-008E00D0007D}">
      <text>
        <r>
          <rPr>
            <b/>
            <sz val="9"/>
            <rFont val="Tahoma"/>
          </rPr>
          <t>Murielle Merluzzi:</t>
        </r>
        <r>
          <rPr>
            <sz val="9"/>
            <rFont val="Tahoma"/>
          </rPr>
          <t xml:space="preserve">
Cliquer pour choisir le Régime de Formation
</t>
        </r>
      </text>
    </comment>
    <comment ref="K8" authorId="3" shapeId="0" xr:uid="{000600AC-00A7-45E0-8313-00DB00530043}">
      <text>
        <r>
          <rPr>
            <b/>
            <sz val="9"/>
            <rFont val="Tahoma"/>
          </rPr>
          <t>Murielle Merluzzi:</t>
        </r>
        <r>
          <rPr>
            <sz val="9"/>
            <rFont val="Tahoma"/>
          </rPr>
          <t xml:space="preserve">
Cliquer pour choisir la modalité de formation
</t>
        </r>
      </text>
    </comment>
    <comment ref="D9" authorId="4" shapeId="0" xr:uid="{002100B3-0040-48FC-94B5-00F700C000F3}">
      <text>
        <r>
          <rPr>
            <b/>
            <sz val="9"/>
            <rFont val="Tahoma"/>
          </rPr>
          <t>MURIELLE RUSTAT:</t>
        </r>
        <r>
          <rPr>
            <sz val="9"/>
            <rFont val="Tahoma"/>
          </rPr>
          <t xml:space="preserve">
Dans le cas d'un enseignement mutualisé, indiquer la formation avec laquelle est mutualisé le cours.
Ex. L1 LEA anglais-espagnol
</t>
        </r>
      </text>
    </comment>
    <comment ref="F9" authorId="5" shapeId="0" xr:uid="{00380044-001C-4FBB-A468-00D600860012}">
      <text>
        <r>
          <rPr>
            <b/>
            <sz val="9"/>
            <rFont val="Tahoma"/>
          </rPr>
          <t>Murielle Rustat:</t>
        </r>
        <r>
          <rPr>
            <sz val="9"/>
            <rFont val="Tahoma"/>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G9" authorId="6" shapeId="0" xr:uid="{009D00E5-00C1-4B5A-9665-00C700D200EC}">
      <text>
        <r>
          <rPr>
            <b/>
            <sz val="9"/>
            <rFont val="Tahoma"/>
          </rPr>
          <t>Murielle Rustat:</t>
        </r>
        <r>
          <rPr>
            <sz val="9"/>
            <rFont val="Tahoma"/>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H9" authorId="7" shapeId="0" xr:uid="{005B00FB-00BE-4E68-B1F1-001200C00014}">
      <text>
        <r>
          <rPr>
            <b/>
            <sz val="9"/>
            <rFont val="Tahoma"/>
          </rPr>
          <t>VIVIANE BOURDIC:</t>
        </r>
        <r>
          <rPr>
            <sz val="9"/>
            <rFont val="Tahoma"/>
          </rPr>
          <t xml:space="preserve">
L’échelle des coefficients est cohérente avec celle des crédits attribués à chaque UE, à chaque EC et à chaque bloc de connaissances et de compétences. 
</t>
        </r>
      </text>
    </comment>
    <comment ref="I11" authorId="8" shapeId="0" xr:uid="{007D0032-0077-4D30-9C64-00C100820057}">
      <text>
        <r>
          <rPr>
            <b/>
            <sz val="9"/>
            <rFont val="Tahoma"/>
          </rPr>
          <t>VIVIANE BOURDIC:</t>
        </r>
        <r>
          <rPr>
            <sz val="9"/>
            <rFont val="Tahoma"/>
          </rPr>
          <t xml:space="preserve">
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
        </r>
      </text>
    </comment>
    <comment ref="I12" authorId="9" shapeId="0" xr:uid="{006A00FA-009D-4412-8EA3-0089004800CB}">
      <text>
        <r>
          <rPr>
            <b/>
            <sz val="9"/>
            <rFont val="Tahoma"/>
          </rPr>
          <t>MURIELLE RUSTAT:</t>
        </r>
        <r>
          <rPr>
            <sz val="9"/>
            <rFont val="Tahoma"/>
          </rPr>
          <t xml:space="preserve">
Dans le cadre de  l'ECI indiquer par OUI ou NON si la seconde chance est comprise dans l'évaluation initiale.
Si OUI, indiquer en commentaire (bas du tableau) les modalités de mise en oeuvre.
Ex. : la note de 2nde chance remplace la + basse note de CC
</t>
        </r>
      </text>
    </comment>
    <comment ref="J12" authorId="10" shapeId="0" xr:uid="{003600CC-008C-4A32-AA99-005A00BB001F}">
      <text>
        <r>
          <rPr>
            <b/>
            <sz val="9"/>
            <rFont val="Tahoma"/>
          </rPr>
          <t>MURIELLE RUSTAT:</t>
        </r>
        <r>
          <rPr>
            <sz val="9"/>
            <rFont val="Tahoma"/>
          </rPr>
          <t xml:space="preserve">
Dans le cadre de l'ECET :
préciser par oui ou non si la note d'évaluation continue est reportée.
</t>
        </r>
      </text>
    </comment>
    <comment ref="K12" authorId="11" shapeId="0" xr:uid="{00580027-000D-48CA-A84F-007F009A0004}">
      <text>
        <r>
          <rPr>
            <b/>
            <sz val="9"/>
            <rFont val="Tahoma"/>
          </rPr>
          <t>Murielle Rustat:</t>
        </r>
        <r>
          <rPr>
            <sz val="9"/>
            <rFont val="Tahoma"/>
          </rPr>
          <t xml:space="preserve">
Indiquer le coefficient ou le poids en %.
</t>
        </r>
      </text>
    </comment>
    <comment ref="L12" authorId="12" shapeId="0" xr:uid="{00920062-0060-408F-99E8-008900E9000E}">
      <text>
        <r>
          <rPr>
            <b/>
            <sz val="9"/>
            <rFont val="Tahoma"/>
          </rPr>
          <t>Murielle Rustat:</t>
        </r>
        <r>
          <rPr>
            <sz val="9"/>
            <rFont val="Tahoma"/>
          </rPr>
          <t xml:space="preserve">
Au titre de l'ECET, de l'ET et de l'ECI : la seconde chance prend la forme d'une évaluation supplémentaire organisée après publication des résultats de l'évaluation initiale.
Préciser la nature de l'épreuve : 
Ecrit : E
Oral : O
Autre (à préciser)
et la durée de l'épreuve
</t>
        </r>
      </text>
    </comment>
  </commentList>
</comments>
</file>

<file path=xl/sharedStrings.xml><?xml version="1.0" encoding="utf-8"?>
<sst xmlns="http://schemas.openxmlformats.org/spreadsheetml/2006/main" count="521" uniqueCount="155">
  <si>
    <t>MODALITES DE CONTROLE DES CONNAISSANCES ET DES COMPETENCES</t>
  </si>
  <si>
    <t>Composante :</t>
  </si>
  <si>
    <t>Grenoble IAE</t>
  </si>
  <si>
    <t>Année universitaire : 2025-26</t>
  </si>
  <si>
    <t>Année de la Formation/Domaine/Mention : L3 DEG ECONOMIE-GESTION</t>
  </si>
  <si>
    <t>Code Diplôme : JJLECG1</t>
  </si>
  <si>
    <t xml:space="preserve">Date approbation Conseil composante : </t>
  </si>
  <si>
    <t>Parcours-type : Comptabilité, Contrôle, Audit (CCA)</t>
  </si>
  <si>
    <t>Code VDI : 102</t>
  </si>
  <si>
    <t xml:space="preserve">Date approbation CFVU ou CSPM : </t>
  </si>
  <si>
    <t xml:space="preserve">Parcours pédagogique (le cas échéant) : </t>
  </si>
  <si>
    <t>Code Etape : JJL3CA</t>
  </si>
  <si>
    <t>N° de version dans l'accréditation : 2</t>
  </si>
  <si>
    <t>Responsable de la Formation : Tiphaine JEROME</t>
  </si>
  <si>
    <t>Code VET : 211</t>
  </si>
  <si>
    <t>Formation Initiale/Formation Continue</t>
  </si>
  <si>
    <t>Intitulés Blocs de connaissances et de compétences (Fiche RNCP)</t>
  </si>
  <si>
    <r>
      <t>Intitulés spécifiques des Blocs de connaissances et de compétences (si différents fiche RNCP)</t>
    </r>
    <r>
      <rPr>
        <b/>
        <sz val="11"/>
        <color indexed="20"/>
        <rFont val="Calibri"/>
      </rPr>
      <t xml:space="preserve">
</t>
    </r>
  </si>
  <si>
    <t>Responsable de l'Année : Tiphaine JEROME</t>
  </si>
  <si>
    <t>Présentiel</t>
  </si>
  <si>
    <r>
      <t xml:space="preserve">Intitulé des UE et/ou des Blocs de Connaissances et de Compétences
</t>
    </r>
    <r>
      <rPr>
        <b/>
        <sz val="9"/>
        <rFont val="Calibri"/>
        <scheme val="minor"/>
      </rPr>
      <t>(le cas échéant, intitulés des EC et des matières)</t>
    </r>
  </si>
  <si>
    <r>
      <t>Cours mutualisés
(le cas échéant)</t>
    </r>
    <r>
      <rPr>
        <b/>
        <sz val="11"/>
        <color theme="7"/>
        <rFont val="Calibri"/>
        <scheme val="minor"/>
      </rPr>
      <t xml:space="preserve"> </t>
    </r>
    <r>
      <rPr>
        <b/>
        <sz val="11"/>
        <color theme="1"/>
        <rFont val="Calibri"/>
        <scheme val="minor"/>
      </rPr>
      <t xml:space="preserve">
</t>
    </r>
  </si>
  <si>
    <t>Code Etape/VET porteuse</t>
  </si>
  <si>
    <t>Code 
Apogée</t>
  </si>
  <si>
    <t>Nature de
l'UE</t>
  </si>
  <si>
    <t>ECTS</t>
  </si>
  <si>
    <t xml:space="preserve">Coefficient
</t>
  </si>
  <si>
    <t>Modalités d'examen : Evaluation Continue/ Evaluation terminale (ECET) ou Evaluation continue intégrale (ECI) ou Examen terminal (ET)</t>
  </si>
  <si>
    <t>NOMBRE D'HEURES</t>
  </si>
  <si>
    <t>Evaluation initiale</t>
  </si>
  <si>
    <t>Règle du Max</t>
  </si>
  <si>
    <t>CM</t>
  </si>
  <si>
    <t>TD</t>
  </si>
  <si>
    <t>CM/TD</t>
  </si>
  <si>
    <t>TP</t>
  </si>
  <si>
    <t xml:space="preserve">Evaluation 
Continue (EC) </t>
  </si>
  <si>
    <t>Coef.
 ou %</t>
  </si>
  <si>
    <t xml:space="preserve">Evaluation 
Terminale (ET) </t>
  </si>
  <si>
    <t>Coef.  
ou %</t>
  </si>
  <si>
    <r>
      <t xml:space="preserve">OUI
</t>
    </r>
    <r>
      <rPr>
        <sz val="10"/>
        <color theme="1"/>
        <rFont val="Calibri"/>
        <scheme val="minor"/>
      </rPr>
      <t>nouveau coef. EC ou %</t>
    </r>
    <r>
      <rPr>
        <b/>
        <sz val="11"/>
        <color theme="1"/>
        <rFont val="Calibri"/>
        <scheme val="minor"/>
      </rPr>
      <t xml:space="preserve">
</t>
    </r>
  </si>
  <si>
    <r>
      <t xml:space="preserve">OUI
</t>
    </r>
    <r>
      <rPr>
        <sz val="10"/>
        <color theme="1"/>
        <rFont val="Calibri"/>
        <scheme val="minor"/>
      </rPr>
      <t>nouveau coef. ET ou %</t>
    </r>
  </si>
  <si>
    <t>NON</t>
  </si>
  <si>
    <t>SEMESTRE 5</t>
  </si>
  <si>
    <t>Remise à niveau</t>
  </si>
  <si>
    <t>JJLC5CS1</t>
  </si>
  <si>
    <t>O</t>
  </si>
  <si>
    <t>UE 1 : Comptabilité et audit</t>
  </si>
  <si>
    <t>JJLC5U01</t>
  </si>
  <si>
    <t>RNCP39018BC02 - Exploiter des données à des fins d’analyse</t>
  </si>
  <si>
    <t>Compétence 2 : Tenir la comptabilité d'une organisation, notamment en analysant des choix de comptabilisation, en vue de l’établissement des documents de synthèse</t>
  </si>
  <si>
    <t>Comptabilité de la vie des entreprises</t>
  </si>
  <si>
    <t>JJLC5M11</t>
  </si>
  <si>
    <t>Ecrit et/ou Oral</t>
  </si>
  <si>
    <t>Ecrit</t>
  </si>
  <si>
    <t>Non</t>
  </si>
  <si>
    <t>Comptabilité financière</t>
  </si>
  <si>
    <t>JJLC5M10</t>
  </si>
  <si>
    <t>RNCP39018BC04 - Se positionner vis à vis d’un champ professionnel</t>
  </si>
  <si>
    <t>Métiers de l'audit et de l'expertise comptable</t>
  </si>
  <si>
    <t>JJLC5M02</t>
  </si>
  <si>
    <t>UE 2 : Droit et fiscalité 1</t>
  </si>
  <si>
    <t>JJLC5U02</t>
  </si>
  <si>
    <t>RNCP39018BC06 - Analyser un questionnement en mobilisant les concepts disciplinaires de la gestion</t>
  </si>
  <si>
    <t>Compétence 1 : contribuer à informer sur les différentes règles juridiques applicables à l’organisation</t>
  </si>
  <si>
    <t>Droit des affaires : droit du financement</t>
  </si>
  <si>
    <t>JJLC5M20</t>
  </si>
  <si>
    <t>Droit commun des sociétés</t>
  </si>
  <si>
    <t>JJLC5M03</t>
  </si>
  <si>
    <t>Droit social 1</t>
  </si>
  <si>
    <t>JJLC5M04</t>
  </si>
  <si>
    <t>Droit fiscal 1</t>
  </si>
  <si>
    <t>JJLC5M05</t>
  </si>
  <si>
    <t>UE 3 : Finance et contrôle</t>
  </si>
  <si>
    <t>JJLC5U03</t>
  </si>
  <si>
    <t>Compétence 2 : Tenir la comptabilité d'une organisation, notamment en analysant des choix de comptabilisation, en vue de l’établissement des documents de synthèse
Compétence 3 : Organiser et concevoir des outils nécessaires au suivi de l’activité et au traitement de l’information</t>
  </si>
  <si>
    <t>Lecture des états financiers</t>
  </si>
  <si>
    <t>L3 MGT</t>
  </si>
  <si>
    <t>JJL3EG 211</t>
  </si>
  <si>
    <t>JJEG5MB6</t>
  </si>
  <si>
    <t>Analyse des coûts et contrôle de gestion</t>
  </si>
  <si>
    <t>JJEG5MB8</t>
  </si>
  <si>
    <t>Compétence 3 : Organiser et concevoir des outils nécessaires au suivi de l’activité et au traitement de l’information</t>
  </si>
  <si>
    <t>Décisions d'investissement</t>
  </si>
  <si>
    <t>JJEG5MB7</t>
  </si>
  <si>
    <t>UE 4 : Outils et compétences transversales 1</t>
  </si>
  <si>
    <t>JJLC5U04</t>
  </si>
  <si>
    <t>RNCP39018BC03 - S’exprimer et communiquer à l’oral, à l’écrit, et dans au moins une langue étrangère</t>
  </si>
  <si>
    <t>Compétence Internationalisation</t>
  </si>
  <si>
    <t>Anglais</t>
  </si>
  <si>
    <t>JJLC5M06</t>
  </si>
  <si>
    <t>RNCP39018BC01 - Utiliser les outils numériques de référence</t>
  </si>
  <si>
    <t>Gestion des bases de données</t>
  </si>
  <si>
    <t>JJLC5M07</t>
  </si>
  <si>
    <t>Compétence Collaboration
Compétence Innovation</t>
  </si>
  <si>
    <t>IAE Starter</t>
  </si>
  <si>
    <t>JJEG5M32</t>
  </si>
  <si>
    <t>Total ECTS / Semestre</t>
  </si>
  <si>
    <t xml:space="preserve">Commentaire : </t>
  </si>
  <si>
    <t>En cas de circonstances exceptionnelles affectant le déroulement normal des examens, des adaptations des modalités d'évaluation pourront être mises en place après vote par les instances concernées</t>
  </si>
  <si>
    <t>Seconde chance</t>
  </si>
  <si>
    <r>
      <t xml:space="preserve">Seconde chance  </t>
    </r>
    <r>
      <rPr>
        <i/>
        <sz val="8"/>
        <rFont val="Calibri"/>
        <scheme val="minor"/>
      </rPr>
      <t>(intégrée à l'évaluation initiale)</t>
    </r>
  </si>
  <si>
    <t xml:space="preserve">Report note Evaluation continue </t>
  </si>
  <si>
    <r>
      <t xml:space="preserve">Evaluation supplémentaire
</t>
    </r>
    <r>
      <rPr>
        <i/>
        <sz val="8"/>
        <rFont val="Calibri"/>
        <scheme val="minor"/>
      </rPr>
      <t>(apès publication des résultats de l'évaluation initiale)</t>
    </r>
  </si>
  <si>
    <t>Coef. 
ou %</t>
  </si>
  <si>
    <t>JJEG5MA6</t>
  </si>
  <si>
    <t>Ecrit et/ou oral</t>
  </si>
  <si>
    <r>
      <t xml:space="preserve">Commentaire : </t>
    </r>
    <r>
      <rPr>
        <sz val="11"/>
        <color theme="1"/>
        <rFont val="Calibri"/>
        <scheme val="minor"/>
      </rPr>
      <t>dans le cadre de l'ECI, lorsque la seconde chance est intégrée à l'évaluation initiale, préciser les modalités :</t>
    </r>
  </si>
  <si>
    <t>SEMESTRE 6</t>
  </si>
  <si>
    <t>UE 5 : Comptabilité et finance</t>
  </si>
  <si>
    <t>JJLC6U01</t>
  </si>
  <si>
    <t>Comptabilité approfondie</t>
  </si>
  <si>
    <t>JJLC6M01</t>
  </si>
  <si>
    <t>RNCP39018BC07 - Analyser un questionnement en mobilisant les concepts disciplinaires de l’économie</t>
  </si>
  <si>
    <t>Marchés financiers et systèmes bancaires</t>
  </si>
  <si>
    <t>JJEG6M52</t>
  </si>
  <si>
    <t>UE 6 : Analyse et contrôle des organisations</t>
  </si>
  <si>
    <t>JJLC6U02</t>
  </si>
  <si>
    <t>Compétence 3 : Organiser et concevoir des outils nécessaires au suivi de l’activité et au traitement de l’information
Compétence internationalisation</t>
  </si>
  <si>
    <t>Budgeting and Control</t>
  </si>
  <si>
    <t>JJEG6M50</t>
  </si>
  <si>
    <t>Strategic Management</t>
  </si>
  <si>
    <t>JJEG6M40</t>
  </si>
  <si>
    <t>UE 7 : Droit et fiscalité 2</t>
  </si>
  <si>
    <t>JJLC6U03</t>
  </si>
  <si>
    <t>Compétence 1 : Contribuer à informer sur les différentes règles juridiques applicables à l’organisation</t>
  </si>
  <si>
    <t>Droit spécifique des sociétés</t>
  </si>
  <si>
    <t>JJLC6M30</t>
  </si>
  <si>
    <t>Droit social 2</t>
  </si>
  <si>
    <t>JJLC6M02</t>
  </si>
  <si>
    <t>Droit fiscal 2</t>
  </si>
  <si>
    <t>JJLC6M03</t>
  </si>
  <si>
    <t>UE 8 : Outils et compétences transversales 2</t>
  </si>
  <si>
    <t>JJLC6U04</t>
  </si>
  <si>
    <t>Outils numériques de gestion</t>
  </si>
  <si>
    <t>JJLC6M04</t>
  </si>
  <si>
    <t>JJLC6M05</t>
  </si>
  <si>
    <t>UE 9 : Stage professionnalisant</t>
  </si>
  <si>
    <t>JJLC6U05</t>
  </si>
  <si>
    <t>RNCP39018BC05 - Agir en responsabilité au sein d’une organisation professionnelle                                            RNCP39018BC06 - Analyser un questionnement en mobilisant les concepts disciplinaires de la gestion</t>
  </si>
  <si>
    <t>Compétence 1 : Contribuer à informer sur les différentes règles juridiques applicables à l’organisation
Compétence 2 : Tenir la comptabilité d'une organisation, notamment en analysant des choix de comptabilisation, en vue de l’établissement des documents de synthèse
Compétence 3 : Organiser et concevoir des outils nécessaires au suivi de l’activité et au traitement de l’information</t>
  </si>
  <si>
    <t>Stage et mémoire</t>
  </si>
  <si>
    <t>JJLC6M06</t>
  </si>
  <si>
    <t>Ecrit rapport</t>
  </si>
  <si>
    <t>Nature des
épreuves CC</t>
  </si>
  <si>
    <t>Ecrit ou Oral</t>
  </si>
  <si>
    <t>E/O</t>
  </si>
  <si>
    <t>Ecrit mémoire</t>
  </si>
  <si>
    <t>Rapport Stage</t>
  </si>
  <si>
    <t>Ecrit TP</t>
  </si>
  <si>
    <t>E Dev maison</t>
  </si>
  <si>
    <t>E Dev surveillé</t>
  </si>
  <si>
    <t>Assiduité</t>
  </si>
  <si>
    <t>Oral</t>
  </si>
  <si>
    <t>O Soutenance</t>
  </si>
  <si>
    <t>O Exposé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</si>
</sst>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scheme val="minor"/>
    </font>
    <font>
      <sz val="10"/>
      <name val="Arial"/>
    </font>
    <font>
      <b/>
      <sz val="11"/>
      <name val="Arial"/>
    </font>
    <font>
      <b/>
      <sz val="11"/>
      <color theme="1"/>
      <name val="Calibri"/>
      <scheme val="minor"/>
    </font>
    <font>
      <b/>
      <sz val="11"/>
      <name val="Calibri"/>
      <scheme val="minor"/>
    </font>
    <font>
      <b/>
      <sz val="7"/>
      <name val="Arial"/>
    </font>
    <font>
      <b/>
      <sz val="11"/>
      <color indexed="64"/>
      <name val="Calibri"/>
    </font>
    <font>
      <sz val="9"/>
      <color rgb="FF0070C0"/>
      <name val="Calibri"/>
      <scheme val="minor"/>
    </font>
    <font>
      <sz val="9"/>
      <color rgb="FF00B050"/>
      <name val="Calibri"/>
      <scheme val="minor"/>
    </font>
    <font>
      <strike/>
      <sz val="11"/>
      <color indexed="2"/>
      <name val="Calibri"/>
      <scheme val="minor"/>
    </font>
    <font>
      <sz val="12"/>
      <color theme="1"/>
      <name val="Calibri"/>
      <scheme val="minor"/>
    </font>
    <font>
      <sz val="11"/>
      <name val="Calibri"/>
      <scheme val="minor"/>
    </font>
    <font>
      <sz val="11"/>
      <color indexed="2"/>
      <name val="Calibri"/>
      <scheme val="minor"/>
    </font>
    <font>
      <sz val="7"/>
      <name val="Arial"/>
    </font>
    <font>
      <b/>
      <sz val="11"/>
      <name val="Calibri"/>
    </font>
    <font>
      <sz val="11"/>
      <name val="Calibri"/>
    </font>
    <font>
      <sz val="9"/>
      <color indexed="2"/>
      <name val="Calibri"/>
      <scheme val="minor"/>
    </font>
    <font>
      <sz val="9"/>
      <name val="Calibri"/>
      <scheme val="minor"/>
    </font>
    <font>
      <sz val="9"/>
      <color theme="1"/>
      <name val="Calibri"/>
      <scheme val="minor"/>
    </font>
    <font>
      <sz val="9"/>
      <color rgb="FFF913D8"/>
      <name val="Calibri"/>
      <scheme val="minor"/>
    </font>
    <font>
      <sz val="11"/>
      <color theme="1"/>
      <name val="Calibri"/>
      <scheme val="minor"/>
    </font>
    <font>
      <b/>
      <sz val="11"/>
      <color indexed="20"/>
      <name val="Calibri"/>
    </font>
    <font>
      <b/>
      <sz val="9"/>
      <name val="Calibri"/>
      <scheme val="minor"/>
    </font>
    <font>
      <b/>
      <sz val="11"/>
      <color theme="7"/>
      <name val="Calibri"/>
      <scheme val="minor"/>
    </font>
    <font>
      <sz val="10"/>
      <color theme="1"/>
      <name val="Calibri"/>
      <scheme val="minor"/>
    </font>
    <font>
      <i/>
      <sz val="8"/>
      <name val="Calibri"/>
      <scheme val="minor"/>
    </font>
    <font>
      <b/>
      <sz val="9"/>
      <name val="Tahoma"/>
    </font>
    <font>
      <sz val="9"/>
      <name val="Tahoma"/>
    </font>
  </fonts>
  <fills count="8">
    <fill>
      <patternFill patternType="none"/>
    </fill>
    <fill>
      <patternFill patternType="gray125"/>
    </fill>
    <fill>
      <patternFill patternType="solid">
        <fgColor theme="0" tint="-0.14999847407452621"/>
        <bgColor theme="0" tint="-0.14999847407452621"/>
      </patternFill>
    </fill>
    <fill>
      <patternFill patternType="solid">
        <fgColor theme="0" tint="-0.14999847407452621"/>
        <bgColor indexed="65"/>
      </patternFill>
    </fill>
    <fill>
      <patternFill patternType="solid">
        <fgColor theme="0" tint="-0.14999847407452621"/>
        <bgColor indexed="5"/>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s>
  <borders count="91">
    <border>
      <left/>
      <right/>
      <top/>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style="thin">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style="medium">
        <color auto="1"/>
      </bottom>
      <diagonal/>
    </border>
    <border>
      <left style="thin">
        <color auto="1"/>
      </left>
      <right/>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medium">
        <color auto="1"/>
      </left>
      <right style="hair">
        <color auto="1"/>
      </right>
      <top/>
      <bottom style="medium">
        <color auto="1"/>
      </bottom>
      <diagonal/>
    </border>
    <border>
      <left style="hair">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style="hair">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hair">
        <color auto="1"/>
      </right>
      <top style="hair">
        <color auto="1"/>
      </top>
      <bottom/>
      <diagonal/>
    </border>
    <border>
      <left/>
      <right style="medium">
        <color auto="1"/>
      </right>
      <top style="hair">
        <color auto="1"/>
      </top>
      <bottom/>
      <diagonal/>
    </border>
    <border>
      <left/>
      <right/>
      <top style="hair">
        <color auto="1"/>
      </top>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medium">
        <color auto="1"/>
      </right>
      <top style="hair">
        <color auto="1"/>
      </top>
      <bottom style="hair">
        <color auto="1"/>
      </bottom>
      <diagonal/>
    </border>
    <border>
      <left style="medium">
        <color auto="1"/>
      </left>
      <right style="medium">
        <color auto="1"/>
      </right>
      <top style="hair">
        <color auto="1"/>
      </top>
      <bottom/>
      <diagonal/>
    </border>
    <border>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style="hair">
        <color auto="1"/>
      </top>
      <bottom/>
      <diagonal/>
    </border>
    <border>
      <left style="medium">
        <color auto="1"/>
      </left>
      <right style="medium">
        <color auto="1"/>
      </right>
      <top/>
      <bottom style="hair">
        <color auto="1"/>
      </bottom>
      <diagonal/>
    </border>
    <border>
      <left style="medium">
        <color auto="1"/>
      </left>
      <right style="thin">
        <color auto="1"/>
      </right>
      <top style="hair">
        <color auto="1"/>
      </top>
      <bottom/>
      <diagonal/>
    </border>
    <border>
      <left style="medium">
        <color auto="1"/>
      </left>
      <right/>
      <top style="hair">
        <color auto="1"/>
      </top>
      <bottom/>
      <diagonal/>
    </border>
    <border>
      <left style="medium">
        <color auto="1"/>
      </left>
      <right style="hair">
        <color auto="1"/>
      </right>
      <top/>
      <bottom style="hair">
        <color auto="1"/>
      </bottom>
      <diagonal/>
    </border>
    <border>
      <left/>
      <right style="medium">
        <color auto="1"/>
      </right>
      <top/>
      <bottom style="hair">
        <color auto="1"/>
      </bottom>
      <diagonal/>
    </border>
    <border>
      <left style="hair">
        <color auto="1"/>
      </left>
      <right style="medium">
        <color auto="1"/>
      </right>
      <top style="hair">
        <color auto="1"/>
      </top>
      <bottom/>
      <diagonal/>
    </border>
    <border>
      <left style="thin">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top style="hair">
        <color auto="1"/>
      </top>
      <bottom style="hair">
        <color auto="1"/>
      </bottom>
      <diagonal/>
    </border>
    <border>
      <left style="medium">
        <color auto="1"/>
      </left>
      <right style="medium">
        <color auto="1"/>
      </right>
      <top style="hair">
        <color auto="1"/>
      </top>
      <bottom style="thin">
        <color auto="1"/>
      </bottom>
      <diagonal/>
    </border>
    <border>
      <left style="medium">
        <color auto="1"/>
      </left>
      <right style="hair">
        <color auto="1"/>
      </right>
      <top style="hair">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medium">
        <color auto="1"/>
      </right>
      <top style="hair">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dotted">
        <color auto="1"/>
      </right>
      <top style="medium">
        <color auto="1"/>
      </top>
      <bottom/>
      <diagonal/>
    </border>
    <border>
      <left/>
      <right style="dotted">
        <color auto="1"/>
      </right>
      <top/>
      <bottom/>
      <diagonal/>
    </border>
    <border>
      <left/>
      <right/>
      <top/>
      <bottom style="hair">
        <color auto="1"/>
      </bottom>
      <diagonal/>
    </border>
    <border>
      <left/>
      <right/>
      <top/>
      <bottom style="dotted">
        <color auto="1"/>
      </bottom>
      <diagonal/>
    </border>
    <border>
      <left/>
      <right style="dotted">
        <color auto="1"/>
      </right>
      <top/>
      <bottom style="dotted">
        <color auto="1"/>
      </bottom>
      <diagonal/>
    </border>
    <border>
      <left/>
      <right/>
      <top style="dotted">
        <color auto="1"/>
      </top>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medium">
        <color auto="1"/>
      </left>
      <right/>
      <top/>
      <bottom style="hair">
        <color auto="1"/>
      </bottom>
      <diagonal/>
    </border>
    <border>
      <left style="hair">
        <color auto="1"/>
      </left>
      <right style="medium">
        <color auto="1"/>
      </right>
      <top/>
      <bottom/>
      <diagonal/>
    </border>
    <border>
      <left style="medium">
        <color auto="1"/>
      </left>
      <right/>
      <top style="thin">
        <color auto="1"/>
      </top>
      <bottom style="medium">
        <color auto="1"/>
      </bottom>
      <diagonal/>
    </border>
    <border>
      <left style="thin">
        <color auto="1"/>
      </left>
      <right style="medium">
        <color auto="1"/>
      </right>
      <top/>
      <bottom style="thin">
        <color auto="1"/>
      </bottom>
      <diagonal/>
    </border>
    <border>
      <left style="thin">
        <color auto="1"/>
      </left>
      <right/>
      <top style="medium">
        <color auto="1"/>
      </top>
      <bottom style="medium">
        <color auto="1"/>
      </bottom>
      <diagonal/>
    </border>
  </borders>
  <cellStyleXfs count="3">
    <xf numFmtId="0" fontId="0" fillId="0" borderId="0"/>
    <xf numFmtId="0" fontId="1" fillId="0" borderId="0"/>
    <xf numFmtId="9" fontId="20" fillId="0" borderId="0" applyFont="0" applyFill="0" applyBorder="0" applyProtection="0"/>
  </cellStyleXfs>
  <cellXfs count="382">
    <xf numFmtId="0" fontId="0" fillId="0" borderId="0" xfId="0"/>
    <xf numFmtId="0" fontId="0" fillId="0" borderId="0" xfId="0"/>
    <xf numFmtId="0" fontId="2" fillId="0" borderId="0" xfId="1" applyFont="1" applyAlignment="1">
      <alignment horizontal="center" vertical="center" wrapText="1"/>
    </xf>
    <xf numFmtId="0" fontId="0" fillId="0" borderId="0" xfId="0"/>
    <xf numFmtId="0" fontId="5" fillId="2" borderId="3" xfId="1" applyFont="1" applyFill="1" applyBorder="1" applyAlignment="1">
      <alignment vertical="center"/>
    </xf>
    <xf numFmtId="0" fontId="5" fillId="2" borderId="2" xfId="1" applyFont="1" applyFill="1" applyBorder="1" applyAlignment="1">
      <alignment vertical="center"/>
    </xf>
    <xf numFmtId="0" fontId="0" fillId="2" borderId="2" xfId="0" applyFill="1" applyBorder="1"/>
    <xf numFmtId="0" fontId="0" fillId="2" borderId="4" xfId="0" applyFill="1" applyBorder="1"/>
    <xf numFmtId="0" fontId="5" fillId="2" borderId="6" xfId="1" applyFont="1" applyFill="1" applyBorder="1" applyAlignment="1">
      <alignment vertical="center"/>
    </xf>
    <xf numFmtId="0" fontId="5" fillId="2" borderId="0" xfId="1" applyFont="1" applyFill="1" applyAlignment="1">
      <alignment vertical="center"/>
    </xf>
    <xf numFmtId="0" fontId="0" fillId="2" borderId="0" xfId="0" applyFill="1"/>
    <xf numFmtId="0" fontId="0" fillId="2" borderId="7" xfId="0" applyFill="1" applyBorder="1"/>
    <xf numFmtId="0" fontId="0" fillId="0" borderId="8" xfId="0" applyBorder="1"/>
    <xf numFmtId="0" fontId="0" fillId="0" borderId="9" xfId="0" applyBorder="1"/>
    <xf numFmtId="0" fontId="5" fillId="2" borderId="6" xfId="0" applyFont="1" applyFill="1" applyBorder="1" applyAlignment="1">
      <alignment vertical="center"/>
    </xf>
    <xf numFmtId="0" fontId="5" fillId="2" borderId="0" xfId="0" applyFont="1" applyFill="1" applyAlignment="1">
      <alignment vertical="center"/>
    </xf>
    <xf numFmtId="0" fontId="5" fillId="2" borderId="0" xfId="0" applyFont="1" applyFill="1" applyAlignment="1">
      <alignment horizontal="left" vertical="center"/>
    </xf>
    <xf numFmtId="0" fontId="0" fillId="2" borderId="12" xfId="0" applyFill="1" applyBorder="1"/>
    <xf numFmtId="0" fontId="0" fillId="2" borderId="8" xfId="0" applyFill="1" applyBorder="1"/>
    <xf numFmtId="0" fontId="0" fillId="2" borderId="9" xfId="0" applyFill="1" applyBorder="1"/>
    <xf numFmtId="0" fontId="3" fillId="0" borderId="13" xfId="0" applyFont="1" applyBorder="1" applyAlignment="1">
      <alignment horizontal="center" vertical="center"/>
    </xf>
    <xf numFmtId="0" fontId="7" fillId="0" borderId="20" xfId="0" applyFont="1" applyBorder="1" applyAlignment="1">
      <alignment horizontal="center" vertical="center" wrapText="1"/>
    </xf>
    <xf numFmtId="0" fontId="7"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1" xfId="0" applyFont="1" applyBorder="1" applyAlignment="1">
      <alignment horizontal="center" vertical="top" wrapText="1"/>
    </xf>
    <xf numFmtId="0" fontId="3" fillId="0" borderId="8" xfId="0" applyFont="1" applyBorder="1" applyAlignment="1">
      <alignment horizontal="center" vertical="top" wrapText="1"/>
    </xf>
    <xf numFmtId="0" fontId="3" fillId="0" borderId="22" xfId="0" applyFont="1" applyBorder="1" applyAlignment="1">
      <alignment horizontal="center" vertical="center"/>
    </xf>
    <xf numFmtId="0" fontId="0" fillId="0" borderId="10" xfId="0" applyBorder="1" applyAlignment="1">
      <alignment vertical="center"/>
    </xf>
    <xf numFmtId="0" fontId="0" fillId="0" borderId="25" xfId="0" applyBorder="1" applyAlignment="1">
      <alignment horizontal="left" vertical="center"/>
    </xf>
    <xf numFmtId="0" fontId="0" fillId="0" borderId="25" xfId="0" applyBorder="1" applyAlignment="1">
      <alignment vertical="center"/>
    </xf>
    <xf numFmtId="0" fontId="0" fillId="0" borderId="25" xfId="0" applyBorder="1" applyAlignment="1">
      <alignment horizontal="center" vertical="center"/>
    </xf>
    <xf numFmtId="0" fontId="9" fillId="0" borderId="25" xfId="0" applyFont="1" applyBorder="1" applyAlignment="1">
      <alignment horizontal="center" vertical="center"/>
    </xf>
    <xf numFmtId="0" fontId="0" fillId="0" borderId="26" xfId="0" applyBorder="1" applyAlignment="1">
      <alignment vertical="center" wrapText="1"/>
    </xf>
    <xf numFmtId="0" fontId="0" fillId="0" borderId="27" xfId="0" applyBorder="1" applyAlignment="1">
      <alignment vertical="center"/>
    </xf>
    <xf numFmtId="0" fontId="0" fillId="0" borderId="28" xfId="0" applyBorder="1" applyAlignment="1">
      <alignment vertical="center"/>
    </xf>
    <xf numFmtId="0" fontId="0" fillId="0" borderId="7" xfId="0" applyBorder="1" applyAlignment="1">
      <alignment vertical="center"/>
    </xf>
    <xf numFmtId="0" fontId="0" fillId="0" borderId="0" xfId="0" applyAlignment="1">
      <alignment vertical="center"/>
    </xf>
    <xf numFmtId="0" fontId="0" fillId="6" borderId="29" xfId="0" applyFill="1" applyBorder="1" applyAlignment="1">
      <alignment vertical="center"/>
    </xf>
    <xf numFmtId="0" fontId="0" fillId="6" borderId="30" xfId="0" applyFill="1" applyBorder="1" applyAlignment="1">
      <alignment vertical="center"/>
    </xf>
    <xf numFmtId="0" fontId="0" fillId="6" borderId="17" xfId="0" applyFill="1" applyBorder="1" applyAlignment="1">
      <alignment horizontal="center" vertical="center"/>
    </xf>
    <xf numFmtId="0" fontId="0" fillId="6" borderId="4" xfId="0" applyFill="1" applyBorder="1" applyAlignment="1">
      <alignment vertical="center"/>
    </xf>
    <xf numFmtId="0" fontId="3" fillId="0" borderId="0" xfId="0" applyFont="1"/>
    <xf numFmtId="0" fontId="0" fillId="0" borderId="31" xfId="0" applyBorder="1" applyAlignment="1">
      <alignment horizontal="left" vertical="center"/>
    </xf>
    <xf numFmtId="0" fontId="3" fillId="0" borderId="31" xfId="0" applyFont="1" applyBorder="1" applyAlignment="1">
      <alignment vertical="center"/>
    </xf>
    <xf numFmtId="0" fontId="3" fillId="0" borderId="7" xfId="0" applyFont="1" applyBorder="1" applyAlignment="1">
      <alignment horizontal="center" vertical="center"/>
    </xf>
    <xf numFmtId="0" fontId="3" fillId="0" borderId="31" xfId="0" applyFont="1" applyBorder="1" applyAlignment="1">
      <alignment horizontal="center" vertical="center"/>
    </xf>
    <xf numFmtId="0" fontId="3" fillId="0" borderId="28" xfId="0" applyFont="1" applyBorder="1" applyAlignment="1">
      <alignment vertical="center"/>
    </xf>
    <xf numFmtId="0" fontId="3" fillId="0" borderId="7"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4" xfId="0" applyFont="1" applyBorder="1" applyAlignment="1">
      <alignment vertical="center"/>
    </xf>
    <xf numFmtId="0" fontId="3" fillId="6" borderId="35" xfId="0" applyFont="1" applyFill="1" applyBorder="1" applyAlignment="1">
      <alignment vertical="center"/>
    </xf>
    <xf numFmtId="0" fontId="3" fillId="6" borderId="36" xfId="0" applyFont="1" applyFill="1" applyBorder="1" applyAlignment="1">
      <alignment vertical="center"/>
    </xf>
    <xf numFmtId="0" fontId="3" fillId="6" borderId="37" xfId="0" applyFont="1" applyFill="1" applyBorder="1" applyAlignment="1">
      <alignment horizontal="center" vertical="center"/>
    </xf>
    <xf numFmtId="0" fontId="3" fillId="6" borderId="38" xfId="0" applyFont="1" applyFill="1" applyBorder="1" applyAlignment="1">
      <alignment vertical="center"/>
    </xf>
    <xf numFmtId="0" fontId="0" fillId="0" borderId="31" xfId="0" applyBorder="1" applyAlignment="1">
      <alignment vertical="center"/>
    </xf>
    <xf numFmtId="0" fontId="0" fillId="0" borderId="31" xfId="0" applyBorder="1" applyAlignment="1">
      <alignment horizontal="center" vertical="center"/>
    </xf>
    <xf numFmtId="0" fontId="11" fillId="0" borderId="31" xfId="0" applyFont="1" applyBorder="1" applyAlignment="1">
      <alignment horizontal="center" vertical="center"/>
    </xf>
    <xf numFmtId="0" fontId="0" fillId="0" borderId="39" xfId="0" applyBorder="1" applyAlignment="1">
      <alignment horizontal="center" vertical="center"/>
    </xf>
    <xf numFmtId="0" fontId="0" fillId="0" borderId="32" xfId="0" applyBorder="1" applyAlignment="1">
      <alignment horizontal="center" vertical="center"/>
    </xf>
    <xf numFmtId="9" fontId="0" fillId="0" borderId="40" xfId="2" applyNumberFormat="1" applyBorder="1" applyAlignment="1">
      <alignment horizontal="center" vertical="center"/>
    </xf>
    <xf numFmtId="0" fontId="0" fillId="0" borderId="33" xfId="0" applyBorder="1" applyAlignment="1">
      <alignment horizontal="center" vertical="center"/>
    </xf>
    <xf numFmtId="9" fontId="0" fillId="0" borderId="34" xfId="2" applyNumberFormat="1" applyBorder="1" applyAlignment="1">
      <alignment horizontal="center" vertical="center"/>
    </xf>
    <xf numFmtId="0" fontId="0" fillId="0" borderId="34" xfId="0"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40" xfId="0" applyFill="1" applyBorder="1" applyAlignment="1">
      <alignment horizontal="center" vertical="center"/>
    </xf>
    <xf numFmtId="0" fontId="10" fillId="0" borderId="13" xfId="0" applyFont="1" applyBorder="1" applyAlignment="1">
      <alignment horizontal="left" vertical="center" wrapText="1"/>
    </xf>
    <xf numFmtId="0" fontId="0" fillId="0" borderId="13" xfId="0" applyBorder="1" applyAlignment="1">
      <alignment vertical="center"/>
    </xf>
    <xf numFmtId="0" fontId="9" fillId="0" borderId="31" xfId="0" applyFont="1" applyBorder="1" applyAlignment="1">
      <alignment horizontal="center" vertical="center"/>
    </xf>
    <xf numFmtId="0" fontId="9" fillId="0" borderId="0" xfId="0" applyFont="1" applyAlignment="1">
      <alignment vertical="center"/>
    </xf>
    <xf numFmtId="0" fontId="11" fillId="0" borderId="13" xfId="0" applyFont="1" applyBorder="1" applyAlignment="1">
      <alignment horizontal="center" vertical="center"/>
    </xf>
    <xf numFmtId="0" fontId="0" fillId="0" borderId="41" xfId="0" applyBorder="1" applyAlignment="1">
      <alignment horizontal="center" vertical="center"/>
    </xf>
    <xf numFmtId="0" fontId="0" fillId="0" borderId="40" xfId="0" applyBorder="1" applyAlignment="1">
      <alignment horizontal="center" vertical="center"/>
    </xf>
    <xf numFmtId="9" fontId="0" fillId="0" borderId="42" xfId="2" applyNumberFormat="1" applyBorder="1" applyAlignment="1">
      <alignment horizontal="center" vertical="center"/>
    </xf>
    <xf numFmtId="0" fontId="0" fillId="0" borderId="42" xfId="0" applyBorder="1" applyAlignment="1">
      <alignment horizontal="center" vertical="center"/>
    </xf>
    <xf numFmtId="0" fontId="10" fillId="0" borderId="0" xfId="0" applyFont="1" applyAlignment="1">
      <alignment horizontal="left" vertical="center" wrapText="1"/>
    </xf>
    <xf numFmtId="0" fontId="0" fillId="0" borderId="13" xfId="0" applyBorder="1" applyAlignment="1">
      <alignment horizontal="center" vertical="center"/>
    </xf>
    <xf numFmtId="0" fontId="9" fillId="0" borderId="41" xfId="0" applyFont="1" applyBorder="1" applyAlignment="1">
      <alignment horizontal="center" vertical="center"/>
    </xf>
    <xf numFmtId="9" fontId="9" fillId="0" borderId="33" xfId="2" applyNumberFormat="1" applyFont="1" applyBorder="1" applyAlignment="1">
      <alignment horizontal="center" vertical="center"/>
    </xf>
    <xf numFmtId="0" fontId="0" fillId="0" borderId="5" xfId="0" applyBorder="1" applyAlignment="1">
      <alignment horizontal="left" vertical="center" wrapText="1"/>
    </xf>
    <xf numFmtId="0" fontId="0" fillId="0" borderId="13" xfId="0" applyBorder="1" applyAlignment="1">
      <alignment horizontal="left" vertical="center" wrapText="1"/>
    </xf>
    <xf numFmtId="0" fontId="3" fillId="0" borderId="39" xfId="0" applyFont="1" applyBorder="1" applyAlignment="1">
      <alignment horizontal="center" vertical="center"/>
    </xf>
    <xf numFmtId="0" fontId="3" fillId="0" borderId="41" xfId="0" applyFont="1" applyBorder="1" applyAlignment="1">
      <alignment horizontal="center" vertical="center"/>
    </xf>
    <xf numFmtId="9" fontId="3" fillId="0" borderId="33" xfId="2" applyNumberFormat="1" applyFont="1" applyBorder="1" applyAlignment="1">
      <alignment horizontal="center" vertical="center"/>
    </xf>
    <xf numFmtId="0" fontId="3" fillId="0" borderId="40" xfId="0" applyFont="1" applyBorder="1" applyAlignment="1">
      <alignment horizontal="center" vertical="center"/>
    </xf>
    <xf numFmtId="9" fontId="3" fillId="0" borderId="42" xfId="2" applyNumberFormat="1" applyFont="1" applyBorder="1" applyAlignment="1">
      <alignment horizontal="center" vertical="center"/>
    </xf>
    <xf numFmtId="0" fontId="3" fillId="0" borderId="42" xfId="0" applyFont="1" applyBorder="1" applyAlignment="1">
      <alignment horizontal="center" vertical="center"/>
    </xf>
    <xf numFmtId="0" fontId="3" fillId="6" borderId="35" xfId="0" applyFont="1" applyFill="1" applyBorder="1" applyAlignment="1">
      <alignment horizontal="center" vertical="center"/>
    </xf>
    <xf numFmtId="0" fontId="3" fillId="6" borderId="36" xfId="0" applyFont="1" applyFill="1" applyBorder="1" applyAlignment="1">
      <alignment horizontal="center" vertical="center"/>
    </xf>
    <xf numFmtId="0" fontId="3" fillId="6" borderId="7" xfId="0" applyFont="1" applyFill="1" applyBorder="1" applyAlignment="1">
      <alignment horizontal="center" vertical="center"/>
    </xf>
    <xf numFmtId="0" fontId="0" fillId="0" borderId="28" xfId="0" applyBorder="1" applyAlignment="1">
      <alignment horizontal="center" vertical="center"/>
    </xf>
    <xf numFmtId="9" fontId="0" fillId="0" borderId="33" xfId="2" applyNumberFormat="1" applyBorder="1" applyAlignment="1">
      <alignment horizontal="center" vertical="center"/>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0" borderId="39" xfId="0" applyBorder="1" applyAlignment="1">
      <alignment vertical="center"/>
    </xf>
    <xf numFmtId="0" fontId="12" fillId="0" borderId="41" xfId="0" applyFont="1" applyBorder="1" applyAlignment="1">
      <alignment horizontal="center" vertical="center"/>
    </xf>
    <xf numFmtId="0" fontId="0" fillId="0" borderId="7" xfId="0" applyBorder="1" applyAlignment="1">
      <alignment horizontal="center" vertical="center"/>
    </xf>
    <xf numFmtId="0" fontId="0" fillId="6" borderId="47" xfId="0" applyFill="1" applyBorder="1" applyAlignment="1">
      <alignment horizontal="center" vertical="center"/>
    </xf>
    <xf numFmtId="0" fontId="0" fillId="0" borderId="48" xfId="0" applyBorder="1" applyAlignment="1">
      <alignment horizontal="left" vertical="center" wrapText="1"/>
    </xf>
    <xf numFmtId="0" fontId="0" fillId="0" borderId="39" xfId="0" applyBorder="1" applyAlignment="1">
      <alignment horizontal="left" vertical="center" wrapText="1"/>
    </xf>
    <xf numFmtId="9" fontId="3" fillId="0" borderId="40" xfId="2" applyNumberFormat="1" applyFont="1" applyBorder="1" applyAlignment="1">
      <alignment horizontal="center" vertical="center"/>
    </xf>
    <xf numFmtId="0" fontId="3" fillId="6" borderId="44" xfId="0" applyFont="1" applyFill="1" applyBorder="1" applyAlignment="1">
      <alignment horizontal="center" vertical="center"/>
    </xf>
    <xf numFmtId="0" fontId="3" fillId="6" borderId="45" xfId="0" applyFont="1" applyFill="1" applyBorder="1" applyAlignment="1">
      <alignment horizontal="center" vertical="center"/>
    </xf>
    <xf numFmtId="9" fontId="0" fillId="0" borderId="7" xfId="2" applyNumberFormat="1"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9" fontId="0" fillId="0" borderId="51" xfId="2" applyNumberFormat="1" applyBorder="1" applyAlignment="1">
      <alignment horizontal="center" vertical="center"/>
    </xf>
    <xf numFmtId="0" fontId="0" fillId="6" borderId="52" xfId="0" applyFill="1" applyBorder="1" applyAlignment="1">
      <alignment horizontal="center" vertical="center"/>
    </xf>
    <xf numFmtId="0" fontId="0" fillId="0" borderId="31" xfId="0" applyBorder="1" applyAlignment="1">
      <alignment horizontal="left" vertical="center" wrapText="1"/>
    </xf>
    <xf numFmtId="0" fontId="3" fillId="0" borderId="39" xfId="0" applyFont="1" applyBorder="1" applyAlignment="1">
      <alignment vertical="center"/>
    </xf>
    <xf numFmtId="0" fontId="3" fillId="6" borderId="38" xfId="0" applyFont="1" applyFill="1" applyBorder="1" applyAlignment="1">
      <alignment horizontal="center" vertical="center"/>
    </xf>
    <xf numFmtId="0" fontId="10" fillId="0" borderId="31" xfId="0" applyFont="1" applyBorder="1" applyAlignment="1">
      <alignment horizontal="left" vertical="center" wrapText="1"/>
    </xf>
    <xf numFmtId="0" fontId="0" fillId="6" borderId="7" xfId="0" applyFill="1" applyBorder="1" applyAlignment="1">
      <alignment horizontal="center" vertical="center"/>
    </xf>
    <xf numFmtId="0" fontId="0" fillId="0" borderId="0" xfId="0" applyAlignment="1">
      <alignment horizontal="left" vertical="center" wrapText="1"/>
    </xf>
    <xf numFmtId="0" fontId="0" fillId="0" borderId="5" xfId="0" applyBorder="1" applyAlignment="1">
      <alignment horizontal="center" vertical="center"/>
    </xf>
    <xf numFmtId="9" fontId="0" fillId="0" borderId="53" xfId="2" applyNumberFormat="1" applyBorder="1" applyAlignment="1">
      <alignment horizontal="center" vertical="center"/>
    </xf>
    <xf numFmtId="0" fontId="0" fillId="0" borderId="54" xfId="0" applyBorder="1" applyAlignment="1">
      <alignment horizontal="center" vertical="center"/>
    </xf>
    <xf numFmtId="0" fontId="0" fillId="0" borderId="32" xfId="0" applyBorder="1" applyAlignment="1">
      <alignment vertical="center"/>
    </xf>
    <xf numFmtId="0" fontId="0" fillId="0" borderId="33" xfId="0" applyBorder="1" applyAlignment="1">
      <alignment vertical="center"/>
    </xf>
    <xf numFmtId="0" fontId="0" fillId="0" borderId="42" xfId="0" applyBorder="1" applyAlignment="1">
      <alignment vertical="center"/>
    </xf>
    <xf numFmtId="0" fontId="0" fillId="6" borderId="35" xfId="0" applyFill="1" applyBorder="1" applyAlignment="1">
      <alignment vertical="center"/>
    </xf>
    <xf numFmtId="0" fontId="0" fillId="6" borderId="37" xfId="0" applyFill="1" applyBorder="1" applyAlignment="1">
      <alignment vertical="center"/>
    </xf>
    <xf numFmtId="0" fontId="0" fillId="6" borderId="45" xfId="0" applyFill="1" applyBorder="1" applyAlignment="1">
      <alignment vertical="center"/>
    </xf>
    <xf numFmtId="0" fontId="0" fillId="0" borderId="55" xfId="0" applyBorder="1" applyAlignment="1">
      <alignment vertical="center"/>
    </xf>
    <xf numFmtId="0" fontId="0" fillId="0" borderId="56" xfId="0" applyBorder="1" applyAlignment="1">
      <alignment vertical="center"/>
    </xf>
    <xf numFmtId="0" fontId="0" fillId="0" borderId="51" xfId="0" applyBorder="1" applyAlignment="1">
      <alignment vertical="center"/>
    </xf>
    <xf numFmtId="0" fontId="0" fillId="6" borderId="57" xfId="0" applyFill="1" applyBorder="1" applyAlignment="1">
      <alignment vertical="center"/>
    </xf>
    <xf numFmtId="0" fontId="0" fillId="6" borderId="58" xfId="0" applyFill="1" applyBorder="1" applyAlignment="1">
      <alignment vertical="center"/>
    </xf>
    <xf numFmtId="0" fontId="0" fillId="6" borderId="23" xfId="0" applyFill="1" applyBorder="1" applyAlignment="1">
      <alignment vertical="center"/>
    </xf>
    <xf numFmtId="0" fontId="0" fillId="6" borderId="59" xfId="0" applyFill="1" applyBorder="1" applyAlignment="1">
      <alignment vertical="center"/>
    </xf>
    <xf numFmtId="0" fontId="0" fillId="0" borderId="5" xfId="0" applyBorder="1"/>
    <xf numFmtId="0" fontId="0" fillId="0" borderId="60" xfId="0" applyBorder="1" applyAlignment="1">
      <alignment horizontal="left" vertical="center" wrapText="1"/>
    </xf>
    <xf numFmtId="0" fontId="3" fillId="0" borderId="63" xfId="0" applyFont="1" applyBorder="1" applyAlignment="1">
      <alignment horizontal="center" vertical="center"/>
    </xf>
    <xf numFmtId="0" fontId="0" fillId="2" borderId="14" xfId="0" applyFill="1" applyBorder="1" applyAlignment="1">
      <alignment vertical="center"/>
    </xf>
    <xf numFmtId="0" fontId="0" fillId="2" borderId="15" xfId="0" applyFill="1" applyBorder="1" applyAlignment="1">
      <alignment horizontal="right" vertical="center"/>
    </xf>
    <xf numFmtId="2" fontId="0" fillId="0" borderId="63" xfId="0" applyNumberFormat="1" applyBorder="1" applyAlignment="1">
      <alignment vertical="center"/>
    </xf>
    <xf numFmtId="2" fontId="0" fillId="0" borderId="14" xfId="0" applyNumberFormat="1" applyBorder="1" applyAlignment="1">
      <alignment vertical="center"/>
    </xf>
    <xf numFmtId="3" fontId="3" fillId="0" borderId="14" xfId="0" applyNumberFormat="1" applyFont="1" applyBorder="1" applyAlignment="1">
      <alignment horizontal="center" vertical="center"/>
    </xf>
    <xf numFmtId="0" fontId="0" fillId="0" borderId="2" xfId="0" applyBorder="1"/>
    <xf numFmtId="0" fontId="3" fillId="0" borderId="2" xfId="0" applyFont="1" applyBorder="1"/>
    <xf numFmtId="0" fontId="0" fillId="0" borderId="64" xfId="0" applyBorder="1"/>
    <xf numFmtId="0" fontId="0" fillId="0" borderId="65" xfId="0" applyBorder="1"/>
    <xf numFmtId="0" fontId="11" fillId="0" borderId="0" xfId="0" applyFont="1"/>
    <xf numFmtId="0" fontId="0" fillId="0" borderId="66" xfId="0" applyBorder="1"/>
    <xf numFmtId="0" fontId="0" fillId="0" borderId="67" xfId="0" applyBorder="1"/>
    <xf numFmtId="0" fontId="0" fillId="0" borderId="68" xfId="0" applyBorder="1"/>
    <xf numFmtId="0" fontId="0" fillId="0" borderId="69" xfId="0" applyBorder="1"/>
    <xf numFmtId="0" fontId="0" fillId="2" borderId="70" xfId="0" applyFill="1" applyBorder="1"/>
    <xf numFmtId="0" fontId="5" fillId="2" borderId="4" xfId="1" applyFont="1" applyFill="1" applyBorder="1" applyAlignment="1">
      <alignment vertical="center"/>
    </xf>
    <xf numFmtId="0" fontId="5" fillId="2" borderId="7" xfId="1" applyFont="1" applyFill="1" applyBorder="1" applyAlignment="1">
      <alignment vertical="center"/>
    </xf>
    <xf numFmtId="0" fontId="5" fillId="2" borderId="7" xfId="0" applyFont="1" applyFill="1" applyBorder="1" applyAlignment="1">
      <alignment horizontal="left" vertical="center"/>
    </xf>
    <xf numFmtId="0" fontId="13" fillId="2" borderId="8" xfId="1" applyFont="1" applyFill="1" applyBorder="1" applyAlignment="1">
      <alignment vertical="center"/>
    </xf>
    <xf numFmtId="0" fontId="13" fillId="2" borderId="9" xfId="1" applyFont="1" applyFill="1" applyBorder="1" applyAlignment="1">
      <alignment vertical="center"/>
    </xf>
    <xf numFmtId="0" fontId="16" fillId="0" borderId="2" xfId="0" applyFont="1" applyBorder="1" applyAlignment="1">
      <alignment horizontal="center" vertical="center" wrapText="1"/>
    </xf>
    <xf numFmtId="0" fontId="17" fillId="0" borderId="20" xfId="0" applyFont="1" applyBorder="1" applyAlignment="1">
      <alignment horizontal="center" vertical="center" wrapText="1"/>
    </xf>
    <xf numFmtId="0" fontId="18" fillId="0" borderId="77"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5" xfId="0" applyFont="1" applyBorder="1" applyAlignment="1">
      <alignment horizontal="center" vertical="center" wrapText="1"/>
    </xf>
    <xf numFmtId="0" fontId="3" fillId="0" borderId="78" xfId="0" applyFont="1" applyBorder="1" applyAlignment="1">
      <alignment horizontal="center" vertical="center"/>
    </xf>
    <xf numFmtId="0" fontId="0" fillId="0" borderId="25" xfId="0" applyBorder="1"/>
    <xf numFmtId="0" fontId="0" fillId="0" borderId="25" xfId="0" applyBorder="1" applyAlignment="1">
      <alignment horizontal="center"/>
    </xf>
    <xf numFmtId="0" fontId="0" fillId="0" borderId="28" xfId="0" applyBorder="1"/>
    <xf numFmtId="0" fontId="0" fillId="0" borderId="81" xfId="0" applyBorder="1"/>
    <xf numFmtId="0" fontId="0" fillId="0" borderId="26" xfId="0" applyBorder="1"/>
    <xf numFmtId="0" fontId="0" fillId="0" borderId="82" xfId="0" applyBorder="1"/>
    <xf numFmtId="0" fontId="0" fillId="0" borderId="1" xfId="0" applyBorder="1"/>
    <xf numFmtId="0" fontId="0" fillId="0" borderId="4" xfId="0" applyBorder="1"/>
    <xf numFmtId="0" fontId="3" fillId="0" borderId="13" xfId="0" applyFont="1" applyBorder="1" applyAlignment="1">
      <alignment vertical="center"/>
    </xf>
    <xf numFmtId="0" fontId="3" fillId="0" borderId="41" xfId="0" applyFont="1" applyBorder="1" applyAlignment="1">
      <alignment vertical="center"/>
    </xf>
    <xf numFmtId="0" fontId="3" fillId="0" borderId="53" xfId="0" applyFont="1" applyBorder="1" applyAlignment="1">
      <alignment vertical="center"/>
    </xf>
    <xf numFmtId="0" fontId="3" fillId="0" borderId="54" xfId="0" applyFont="1" applyBorder="1" applyAlignment="1">
      <alignment vertical="center"/>
    </xf>
    <xf numFmtId="0" fontId="3" fillId="0" borderId="42" xfId="0" applyFont="1" applyBorder="1" applyAlignment="1">
      <alignment vertical="center"/>
    </xf>
    <xf numFmtId="0" fontId="3" fillId="0" borderId="40" xfId="0" applyFont="1" applyBorder="1" applyAlignment="1">
      <alignment vertical="center"/>
    </xf>
    <xf numFmtId="0" fontId="3" fillId="0" borderId="0" xfId="0" applyFont="1" applyAlignment="1">
      <alignment vertical="center"/>
    </xf>
    <xf numFmtId="0" fontId="10" fillId="0" borderId="39" xfId="0" applyFont="1" applyBorder="1" applyAlignment="1">
      <alignment horizontal="left" vertical="center"/>
    </xf>
    <xf numFmtId="0" fontId="0" fillId="0" borderId="83" xfId="0" applyBorder="1" applyAlignment="1">
      <alignment horizontal="center" vertical="center"/>
    </xf>
    <xf numFmtId="0" fontId="3" fillId="0" borderId="54" xfId="0" applyFont="1" applyBorder="1" applyAlignment="1">
      <alignment horizontal="center" vertical="center"/>
    </xf>
    <xf numFmtId="0" fontId="10" fillId="0" borderId="13" xfId="0" applyFont="1" applyBorder="1" applyAlignment="1">
      <alignment horizontal="left" vertical="center"/>
    </xf>
    <xf numFmtId="0" fontId="0" fillId="0" borderId="84" xfId="0" applyBorder="1" applyAlignment="1">
      <alignment horizontal="center" vertical="center"/>
    </xf>
    <xf numFmtId="0" fontId="0" fillId="0" borderId="5" xfId="0" applyBorder="1" applyAlignment="1">
      <alignment horizontal="left" vertical="center"/>
    </xf>
    <xf numFmtId="0" fontId="0" fillId="0" borderId="13" xfId="0" applyBorder="1" applyAlignment="1">
      <alignment horizontal="left" vertical="center"/>
    </xf>
    <xf numFmtId="0" fontId="3" fillId="0" borderId="85" xfId="0" applyFont="1" applyBorder="1" applyAlignment="1">
      <alignment horizontal="center" vertical="center"/>
    </xf>
    <xf numFmtId="9" fontId="3" fillId="0" borderId="53" xfId="2" applyNumberFormat="1" applyFont="1" applyBorder="1" applyAlignment="1">
      <alignment horizontal="center" vertical="center"/>
    </xf>
    <xf numFmtId="0" fontId="0" fillId="0" borderId="53" xfId="0" applyBorder="1" applyAlignment="1">
      <alignment horizontal="center" vertical="center"/>
    </xf>
    <xf numFmtId="0" fontId="0" fillId="0" borderId="0" xfId="0" applyAlignment="1">
      <alignment horizontal="center" vertical="center"/>
    </xf>
    <xf numFmtId="0" fontId="0" fillId="0" borderId="85" xfId="0" applyBorder="1" applyAlignment="1">
      <alignment horizontal="center" vertical="center"/>
    </xf>
    <xf numFmtId="0" fontId="0" fillId="0" borderId="48" xfId="0" applyBorder="1" applyAlignment="1">
      <alignment horizontal="center" vertical="center"/>
    </xf>
    <xf numFmtId="0" fontId="0" fillId="0" borderId="48" xfId="0" applyBorder="1" applyAlignment="1">
      <alignment horizontal="left" vertical="center"/>
    </xf>
    <xf numFmtId="0" fontId="0" fillId="0" borderId="39" xfId="0" applyBorder="1" applyAlignment="1">
      <alignment horizontal="left" vertical="center"/>
    </xf>
    <xf numFmtId="0" fontId="3" fillId="0" borderId="32" xfId="0" applyFont="1" applyBorder="1" applyAlignment="1">
      <alignment horizontal="center" vertical="center"/>
    </xf>
    <xf numFmtId="0" fontId="3" fillId="0" borderId="84" xfId="0" applyFont="1" applyBorder="1" applyAlignment="1">
      <alignment horizontal="center" vertical="center"/>
    </xf>
    <xf numFmtId="0" fontId="0" fillId="0" borderId="86" xfId="0" applyBorder="1" applyAlignment="1">
      <alignment horizontal="center" vertical="center"/>
    </xf>
    <xf numFmtId="0" fontId="3" fillId="0" borderId="48" xfId="0" applyFont="1" applyBorder="1" applyAlignment="1">
      <alignment horizontal="center" vertical="center"/>
    </xf>
    <xf numFmtId="0" fontId="3" fillId="0" borderId="53" xfId="0" applyFont="1" applyBorder="1" applyAlignment="1">
      <alignment horizontal="center" vertical="center"/>
    </xf>
    <xf numFmtId="0" fontId="0" fillId="0" borderId="87" xfId="0" applyBorder="1" applyAlignment="1">
      <alignment horizontal="center" vertical="center"/>
    </xf>
    <xf numFmtId="0" fontId="0" fillId="0" borderId="51" xfId="0" applyBorder="1" applyAlignment="1">
      <alignment horizontal="center" vertical="center"/>
    </xf>
    <xf numFmtId="0" fontId="0" fillId="0" borderId="56" xfId="0" applyBorder="1" applyAlignment="1">
      <alignment horizontal="center" vertical="center"/>
    </xf>
    <xf numFmtId="0" fontId="0" fillId="0" borderId="2" xfId="0" applyBorder="1" applyAlignment="1">
      <alignment vertical="center"/>
    </xf>
    <xf numFmtId="0" fontId="0" fillId="0" borderId="63" xfId="0" applyBorder="1" applyAlignment="1">
      <alignment vertical="center"/>
    </xf>
    <xf numFmtId="0" fontId="0" fillId="0" borderId="5" xfId="0" applyBorder="1" applyAlignment="1">
      <alignment vertical="center"/>
    </xf>
    <xf numFmtId="0" fontId="3" fillId="0" borderId="2" xfId="0" applyFont="1" applyBorder="1" applyAlignment="1">
      <alignment vertical="center"/>
    </xf>
    <xf numFmtId="0" fontId="11" fillId="0" borderId="0" xfId="0" applyFont="1" applyAlignment="1">
      <alignment vertical="center"/>
    </xf>
    <xf numFmtId="0" fontId="0" fillId="2" borderId="2" xfId="0" applyFill="1" applyBorder="1" applyAlignment="1">
      <alignment vertical="center"/>
    </xf>
    <xf numFmtId="0" fontId="0" fillId="2" borderId="4"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0" fillId="2" borderId="12" xfId="0" applyFill="1" applyBorder="1" applyAlignment="1">
      <alignment vertical="center"/>
    </xf>
    <xf numFmtId="0" fontId="0" fillId="2" borderId="8" xfId="0" applyFill="1" applyBorder="1" applyAlignment="1">
      <alignment vertical="center"/>
    </xf>
    <xf numFmtId="0" fontId="0" fillId="2" borderId="9" xfId="0" applyFill="1" applyBorder="1" applyAlignment="1">
      <alignment vertical="center"/>
    </xf>
    <xf numFmtId="0" fontId="3" fillId="0" borderId="2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7" xfId="0" applyFont="1" applyBorder="1" applyAlignment="1">
      <alignment vertical="center"/>
    </xf>
    <xf numFmtId="0" fontId="3" fillId="0" borderId="25" xfId="0" applyFont="1" applyBorder="1" applyAlignment="1">
      <alignment vertical="center"/>
    </xf>
    <xf numFmtId="0" fontId="3" fillId="0" borderId="25" xfId="0" applyFont="1" applyBorder="1" applyAlignment="1">
      <alignment horizontal="center" vertical="center"/>
    </xf>
    <xf numFmtId="0" fontId="3" fillId="0" borderId="26" xfId="0" applyFont="1" applyBorder="1" applyAlignment="1">
      <alignment horizontal="center" vertical="center" wrapText="1"/>
    </xf>
    <xf numFmtId="0" fontId="3" fillId="0" borderId="27" xfId="0" applyFont="1" applyBorder="1" applyAlignment="1">
      <alignment horizontal="center" vertical="center"/>
    </xf>
    <xf numFmtId="0" fontId="3" fillId="6" borderId="29" xfId="0" applyFont="1" applyFill="1" applyBorder="1" applyAlignment="1">
      <alignment vertical="center"/>
    </xf>
    <xf numFmtId="0" fontId="3" fillId="6" borderId="30" xfId="0" applyFont="1" applyFill="1" applyBorder="1" applyAlignment="1">
      <alignment vertical="center"/>
    </xf>
    <xf numFmtId="0" fontId="3" fillId="6" borderId="17" xfId="0" applyFont="1" applyFill="1" applyBorder="1" applyAlignment="1">
      <alignment horizontal="center" vertical="center"/>
    </xf>
    <xf numFmtId="0" fontId="3" fillId="6" borderId="4" xfId="0" applyFont="1" applyFill="1" applyBorder="1" applyAlignment="1">
      <alignment vertical="center"/>
    </xf>
    <xf numFmtId="0" fontId="10" fillId="0" borderId="0" xfId="0" applyFont="1" applyAlignment="1">
      <alignment vertical="center" wrapText="1"/>
    </xf>
    <xf numFmtId="0" fontId="10" fillId="0" borderId="39" xfId="0" applyFont="1" applyBorder="1" applyAlignment="1">
      <alignment vertical="center"/>
    </xf>
    <xf numFmtId="0" fontId="0" fillId="0" borderId="34" xfId="0" applyBorder="1" applyAlignment="1">
      <alignment vertical="center"/>
    </xf>
    <xf numFmtId="0" fontId="0" fillId="6" borderId="36" xfId="0" applyFill="1" applyBorder="1" applyAlignment="1">
      <alignment vertical="center"/>
    </xf>
    <xf numFmtId="0" fontId="0" fillId="6" borderId="38" xfId="0" applyFill="1" applyBorder="1" applyAlignment="1">
      <alignment vertical="center"/>
    </xf>
    <xf numFmtId="0" fontId="10" fillId="0" borderId="13" xfId="0" applyFont="1" applyBorder="1" applyAlignment="1">
      <alignment vertical="center"/>
    </xf>
    <xf numFmtId="0" fontId="0" fillId="6" borderId="40" xfId="0" applyFill="1" applyBorder="1" applyAlignment="1">
      <alignment vertical="center"/>
    </xf>
    <xf numFmtId="0" fontId="0" fillId="0" borderId="0" xfId="0" applyAlignment="1">
      <alignment vertical="center" wrapText="1"/>
    </xf>
    <xf numFmtId="0" fontId="3" fillId="6" borderId="40" xfId="0" applyFont="1" applyFill="1" applyBorder="1" applyAlignment="1">
      <alignment vertical="center"/>
    </xf>
    <xf numFmtId="0" fontId="10" fillId="0" borderId="13" xfId="0" applyFont="1" applyBorder="1" applyAlignment="1">
      <alignment vertical="center" wrapText="1"/>
    </xf>
    <xf numFmtId="0" fontId="3" fillId="6" borderId="7" xfId="0" applyFont="1" applyFill="1" applyBorder="1" applyAlignment="1">
      <alignment vertical="center"/>
    </xf>
    <xf numFmtId="0" fontId="9" fillId="0" borderId="31" xfId="0" applyFont="1" applyBorder="1" applyAlignment="1">
      <alignment vertical="center"/>
    </xf>
    <xf numFmtId="0" fontId="11" fillId="0" borderId="31" xfId="0" applyFont="1" applyBorder="1" applyAlignment="1">
      <alignment vertical="center"/>
    </xf>
    <xf numFmtId="0" fontId="0" fillId="6" borderId="43" xfId="0" applyFill="1" applyBorder="1" applyAlignment="1">
      <alignment vertical="center"/>
    </xf>
    <xf numFmtId="0" fontId="0" fillId="0" borderId="48" xfId="0" applyBorder="1" applyAlignment="1">
      <alignment vertical="center" wrapText="1"/>
    </xf>
    <xf numFmtId="0" fontId="3" fillId="6" borderId="47" xfId="0" applyFont="1" applyFill="1" applyBorder="1" applyAlignment="1">
      <alignment vertical="center"/>
    </xf>
    <xf numFmtId="0" fontId="3" fillId="6" borderId="45" xfId="0" applyFont="1" applyFill="1" applyBorder="1" applyAlignment="1">
      <alignment vertical="center"/>
    </xf>
    <xf numFmtId="0" fontId="0" fillId="0" borderId="41" xfId="0" applyBorder="1" applyAlignment="1">
      <alignment vertical="center"/>
    </xf>
    <xf numFmtId="0" fontId="0" fillId="0" borderId="40" xfId="0" applyBorder="1" applyAlignment="1">
      <alignment vertical="center"/>
    </xf>
    <xf numFmtId="0" fontId="0" fillId="0" borderId="49" xfId="0" applyBorder="1" applyAlignment="1">
      <alignment vertical="center"/>
    </xf>
    <xf numFmtId="0" fontId="0" fillId="0" borderId="50" xfId="0" applyBorder="1" applyAlignment="1">
      <alignment vertical="center"/>
    </xf>
    <xf numFmtId="0" fontId="3" fillId="0" borderId="28" xfId="0" applyFont="1" applyBorder="1" applyAlignment="1">
      <alignment horizontal="center" vertical="center"/>
    </xf>
    <xf numFmtId="0" fontId="3" fillId="6" borderId="43" xfId="0" applyFont="1" applyFill="1" applyBorder="1" applyAlignment="1">
      <alignment vertical="center"/>
    </xf>
    <xf numFmtId="0" fontId="3" fillId="6" borderId="44" xfId="0" applyFont="1" applyFill="1" applyBorder="1" applyAlignment="1">
      <alignment vertical="center"/>
    </xf>
    <xf numFmtId="0" fontId="3" fillId="6" borderId="37" xfId="0" applyFont="1" applyFill="1" applyBorder="1" applyAlignment="1">
      <alignment vertical="center"/>
    </xf>
    <xf numFmtId="0" fontId="0" fillId="6" borderId="47" xfId="0" applyFill="1" applyBorder="1" applyAlignment="1">
      <alignment vertical="center"/>
    </xf>
    <xf numFmtId="0" fontId="0" fillId="6" borderId="52" xfId="0" applyFill="1" applyBorder="1" applyAlignment="1">
      <alignment vertical="center"/>
    </xf>
    <xf numFmtId="0" fontId="0" fillId="0" borderId="8" xfId="0" applyBorder="1" applyAlignment="1">
      <alignment vertical="center"/>
    </xf>
    <xf numFmtId="0" fontId="0" fillId="0" borderId="60" xfId="0" applyBorder="1" applyAlignment="1">
      <alignment vertical="center"/>
    </xf>
    <xf numFmtId="0" fontId="0" fillId="0" borderId="64" xfId="0" applyBorder="1" applyAlignment="1">
      <alignment vertical="center"/>
    </xf>
    <xf numFmtId="0" fontId="5" fillId="2" borderId="3" xfId="1" applyFont="1" applyFill="1" applyBorder="1"/>
    <xf numFmtId="0" fontId="5" fillId="2" borderId="2" xfId="1" applyFont="1" applyFill="1" applyBorder="1"/>
    <xf numFmtId="0" fontId="5" fillId="2" borderId="4" xfId="1" applyFont="1" applyFill="1" applyBorder="1"/>
    <xf numFmtId="0" fontId="5" fillId="2" borderId="6" xfId="1" applyFont="1" applyFill="1" applyBorder="1"/>
    <xf numFmtId="0" fontId="5" fillId="2" borderId="0" xfId="1" applyFont="1" applyFill="1"/>
    <xf numFmtId="0" fontId="5" fillId="2" borderId="7" xfId="1" applyFont="1" applyFill="1" applyBorder="1"/>
    <xf numFmtId="0" fontId="5" fillId="2" borderId="0" xfId="0" applyFont="1" applyFill="1" applyAlignment="1">
      <alignment horizontal="left"/>
    </xf>
    <xf numFmtId="0" fontId="5" fillId="2" borderId="7" xfId="0" applyFont="1" applyFill="1" applyBorder="1" applyAlignment="1">
      <alignment horizontal="left"/>
    </xf>
    <xf numFmtId="0" fontId="5" fillId="2" borderId="6" xfId="0" applyFont="1" applyFill="1" applyBorder="1"/>
    <xf numFmtId="0" fontId="5" fillId="2" borderId="0" xfId="0" applyFont="1" applyFill="1"/>
    <xf numFmtId="0" fontId="13" fillId="2" borderId="8" xfId="1" applyFont="1" applyFill="1" applyBorder="1"/>
    <xf numFmtId="0" fontId="13" fillId="2" borderId="9" xfId="1" applyFont="1" applyFill="1" applyBorder="1"/>
    <xf numFmtId="0" fontId="3" fillId="0" borderId="81" xfId="0" applyFont="1" applyBorder="1" applyAlignment="1">
      <alignment vertical="center"/>
    </xf>
    <xf numFmtId="0" fontId="3" fillId="0" borderId="26" xfId="0" applyFont="1" applyBorder="1" applyAlignment="1">
      <alignment vertical="center"/>
    </xf>
    <xf numFmtId="0" fontId="3" fillId="0" borderId="82" xfId="0" applyFont="1" applyBorder="1" applyAlignment="1">
      <alignment vertical="center"/>
    </xf>
    <xf numFmtId="0" fontId="3" fillId="0" borderId="1" xfId="0" applyFont="1" applyBorder="1" applyAlignment="1">
      <alignment vertical="center"/>
    </xf>
    <xf numFmtId="0" fontId="3" fillId="0" borderId="4" xfId="0" applyFont="1" applyBorder="1" applyAlignment="1">
      <alignment vertical="center"/>
    </xf>
    <xf numFmtId="0" fontId="0" fillId="0" borderId="53" xfId="0" applyBorder="1" applyAlignment="1">
      <alignment vertical="center"/>
    </xf>
    <xf numFmtId="0" fontId="0" fillId="0" borderId="54" xfId="0" applyBorder="1" applyAlignment="1">
      <alignment vertical="center"/>
    </xf>
    <xf numFmtId="0" fontId="0" fillId="0" borderId="83" xfId="0" applyBorder="1" applyAlignment="1">
      <alignment vertical="center"/>
    </xf>
    <xf numFmtId="0" fontId="3" fillId="0" borderId="34" xfId="0" applyFont="1" applyBorder="1" applyAlignment="1">
      <alignment horizontal="center" vertical="center"/>
    </xf>
    <xf numFmtId="0" fontId="3" fillId="0" borderId="83" xfId="0" applyFont="1" applyBorder="1" applyAlignment="1">
      <alignment vertical="center"/>
    </xf>
    <xf numFmtId="9" fontId="3" fillId="0" borderId="7" xfId="2" applyNumberFormat="1" applyFont="1" applyBorder="1" applyAlignment="1">
      <alignment horizontal="center" vertical="center"/>
    </xf>
    <xf numFmtId="0" fontId="3" fillId="0" borderId="5" xfId="0" applyFont="1" applyBorder="1" applyAlignment="1">
      <alignment vertical="center"/>
    </xf>
    <xf numFmtId="0" fontId="0" fillId="0" borderId="2" xfId="0" applyBorder="1" applyAlignment="1">
      <alignment horizontal="left" vertical="center"/>
    </xf>
    <xf numFmtId="0" fontId="0" fillId="0" borderId="0" xfId="0" applyAlignment="1">
      <alignment wrapText="1"/>
    </xf>
    <xf numFmtId="0" fontId="2" fillId="0" borderId="0" xfId="1" applyFont="1" applyAlignment="1">
      <alignment horizontal="center" vertical="center" wrapText="1"/>
    </xf>
    <xf numFmtId="0" fontId="3" fillId="0" borderId="0" xfId="0" applyFont="1" applyAlignment="1">
      <alignment horizontal="left"/>
    </xf>
    <xf numFmtId="0" fontId="4" fillId="0" borderId="1" xfId="0" applyFont="1" applyBorder="1" applyAlignment="1">
      <alignment horizontal="left" vertical="center"/>
    </xf>
    <xf numFmtId="0" fontId="4" fillId="0" borderId="2" xfId="0" applyFont="1" applyBorder="1" applyAlignment="1">
      <alignment horizontal="left" vertical="center"/>
    </xf>
    <xf numFmtId="0" fontId="3" fillId="0" borderId="5" xfId="0" applyFont="1" applyBorder="1" applyAlignment="1">
      <alignment horizontal="left"/>
    </xf>
    <xf numFmtId="0" fontId="4" fillId="0" borderId="11" xfId="0" applyFont="1" applyBorder="1" applyAlignment="1">
      <alignment horizontal="left"/>
    </xf>
    <xf numFmtId="0" fontId="4" fillId="0" borderId="8" xfId="0" applyFont="1" applyBorder="1" applyAlignment="1">
      <alignment horizontal="left"/>
    </xf>
    <xf numFmtId="0" fontId="5" fillId="2" borderId="6" xfId="0" applyFont="1" applyFill="1" applyBorder="1" applyAlignment="1">
      <alignment horizontal="left" vertical="center"/>
    </xf>
    <xf numFmtId="0" fontId="5" fillId="2" borderId="0" xfId="0" applyFont="1" applyFill="1" applyAlignment="1">
      <alignment horizontal="left" vertical="center"/>
    </xf>
    <xf numFmtId="0" fontId="4" fillId="0" borderId="10" xfId="0" applyFont="1" applyBorder="1" applyAlignment="1">
      <alignment horizontal="center" vertical="center" wrapText="1"/>
    </xf>
    <xf numFmtId="0" fontId="4" fillId="0" borderId="13" xfId="0" applyFont="1" applyBorder="1" applyAlignment="1">
      <alignment horizontal="center" vertical="center"/>
    </xf>
    <xf numFmtId="0" fontId="4" fillId="0" borderId="19" xfId="0" applyFont="1" applyBorder="1" applyAlignment="1">
      <alignment horizontal="center" vertical="center"/>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9" xfId="0" applyFont="1" applyBorder="1" applyAlignment="1">
      <alignment horizontal="center" vertical="center"/>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0" fillId="2" borderId="61" xfId="0" applyFill="1" applyBorder="1" applyAlignment="1">
      <alignment horizontal="right" vertical="center"/>
    </xf>
    <xf numFmtId="0" fontId="0" fillId="2" borderId="62" xfId="0" applyFill="1" applyBorder="1" applyAlignment="1">
      <alignment horizontal="right" vertical="center"/>
    </xf>
    <xf numFmtId="0" fontId="0" fillId="2" borderId="15" xfId="0" applyFill="1" applyBorder="1" applyAlignment="1">
      <alignment horizontal="right" vertical="center"/>
    </xf>
    <xf numFmtId="0" fontId="6" fillId="4" borderId="10"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8"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11"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9" xfId="0" applyFont="1" applyFill="1" applyBorder="1" applyAlignment="1">
      <alignment horizontal="center" vertical="center"/>
    </xf>
    <xf numFmtId="0" fontId="3" fillId="7" borderId="14" xfId="0" applyFont="1" applyFill="1" applyBorder="1" applyAlignment="1">
      <alignment horizontal="center"/>
    </xf>
    <xf numFmtId="0" fontId="3" fillId="7" borderId="15" xfId="0" applyFont="1" applyFill="1" applyBorder="1" applyAlignment="1">
      <alignment horizontal="center"/>
    </xf>
    <xf numFmtId="0" fontId="3" fillId="7" borderId="16" xfId="0" applyFont="1" applyFill="1" applyBorder="1" applyAlignment="1">
      <alignment horizontal="center"/>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0" fillId="0" borderId="17" xfId="0"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0" fillId="0" borderId="18" xfId="0" applyBorder="1" applyAlignment="1">
      <alignment horizontal="center" vertical="center"/>
    </xf>
    <xf numFmtId="0" fontId="0" fillId="0" borderId="24" xfId="0" applyBorder="1" applyAlignment="1">
      <alignment horizontal="center" vertical="center"/>
    </xf>
    <xf numFmtId="0" fontId="10" fillId="0" borderId="39" xfId="0" applyFont="1" applyBorder="1" applyAlignment="1">
      <alignment horizontal="left" vertical="center" wrapText="1"/>
    </xf>
    <xf numFmtId="0" fontId="10" fillId="0" borderId="13" xfId="0" applyFont="1" applyBorder="1" applyAlignment="1">
      <alignment horizontal="left" vertical="center" wrapText="1"/>
    </xf>
    <xf numFmtId="0" fontId="10" fillId="0" borderId="46" xfId="0" applyFont="1" applyBorder="1" applyAlignment="1">
      <alignment horizontal="left" vertical="center" wrapText="1"/>
    </xf>
    <xf numFmtId="0" fontId="14" fillId="2" borderId="71" xfId="0" applyFont="1" applyFill="1" applyBorder="1" applyAlignment="1">
      <alignment horizontal="center" vertical="center" wrapText="1"/>
    </xf>
    <xf numFmtId="0" fontId="14" fillId="2" borderId="73" xfId="0" applyFont="1" applyFill="1" applyBorder="1" applyAlignment="1">
      <alignment horizontal="center" vertical="center" wrapText="1"/>
    </xf>
    <xf numFmtId="0" fontId="14" fillId="2" borderId="75" xfId="0" applyFont="1" applyFill="1" applyBorder="1" applyAlignment="1">
      <alignment horizontal="center" vertical="center" wrapText="1"/>
    </xf>
    <xf numFmtId="0" fontId="14" fillId="4" borderId="72" xfId="0" applyFont="1" applyFill="1" applyBorder="1" applyAlignment="1">
      <alignment horizontal="center" vertical="center" wrapText="1"/>
    </xf>
    <xf numFmtId="0" fontId="15" fillId="2" borderId="74" xfId="0" applyFont="1" applyFill="1" applyBorder="1"/>
    <xf numFmtId="0" fontId="15" fillId="2" borderId="76" xfId="0" applyFont="1" applyFill="1" applyBorder="1"/>
    <xf numFmtId="0" fontId="4" fillId="0" borderId="4" xfId="0" applyFont="1" applyBorder="1" applyAlignment="1">
      <alignment horizontal="center" vertical="center" wrapText="1"/>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3" fillId="7" borderId="14" xfId="0" applyFont="1" applyFill="1" applyBorder="1" applyAlignment="1">
      <alignment horizontal="center" vertical="center"/>
    </xf>
    <xf numFmtId="0" fontId="3" fillId="7" borderId="15" xfId="0" applyFont="1" applyFill="1" applyBorder="1" applyAlignment="1">
      <alignment horizontal="center" vertical="center"/>
    </xf>
    <xf numFmtId="0" fontId="3" fillId="7" borderId="16" xfId="0" applyFont="1" applyFill="1" applyBorder="1" applyAlignment="1">
      <alignment horizontal="center" vertical="center"/>
    </xf>
    <xf numFmtId="0" fontId="0" fillId="0" borderId="79" xfId="0" applyBorder="1" applyAlignment="1">
      <alignment horizontal="center"/>
    </xf>
    <xf numFmtId="0" fontId="0" fillId="0" borderId="80" xfId="0" applyBorder="1" applyAlignment="1">
      <alignment horizontal="center"/>
    </xf>
    <xf numFmtId="0" fontId="3" fillId="0" borderId="14" xfId="0" applyFont="1" applyBorder="1" applyAlignment="1">
      <alignment horizontal="center" vertical="center"/>
    </xf>
    <xf numFmtId="0" fontId="10" fillId="0" borderId="39" xfId="0" applyFont="1" applyBorder="1" applyAlignment="1">
      <alignment horizontal="left" vertical="center"/>
    </xf>
    <xf numFmtId="0" fontId="10" fillId="0" borderId="13" xfId="0" applyFont="1" applyBorder="1" applyAlignment="1">
      <alignment horizontal="left" vertical="center"/>
    </xf>
    <xf numFmtId="0" fontId="10" fillId="0" borderId="46" xfId="0" applyFont="1" applyBorder="1" applyAlignment="1">
      <alignment horizontal="left" vertical="center"/>
    </xf>
    <xf numFmtId="0" fontId="0" fillId="2" borderId="88" xfId="0" applyFill="1" applyBorder="1" applyAlignment="1">
      <alignment horizontal="right" vertical="center"/>
    </xf>
    <xf numFmtId="0" fontId="0" fillId="2" borderId="16" xfId="0" applyFill="1" applyBorder="1" applyAlignment="1">
      <alignment horizontal="right" vertical="center"/>
    </xf>
    <xf numFmtId="0" fontId="0" fillId="2" borderId="14" xfId="0" applyFill="1" applyBorder="1" applyAlignment="1">
      <alignment horizontal="righ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4" fillId="0" borderId="11" xfId="0" applyFont="1" applyBorder="1" applyAlignment="1">
      <alignment horizontal="left" vertical="center"/>
    </xf>
    <xf numFmtId="0" fontId="4" fillId="0" borderId="8" xfId="0" applyFont="1" applyBorder="1" applyAlignment="1">
      <alignment horizontal="left" vertical="center"/>
    </xf>
    <xf numFmtId="0" fontId="6" fillId="3" borderId="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0" fillId="0" borderId="39" xfId="0" applyBorder="1" applyAlignment="1">
      <alignment vertical="center" wrapText="1"/>
    </xf>
    <xf numFmtId="0" fontId="0" fillId="0" borderId="13" xfId="0" applyBorder="1" applyAlignment="1">
      <alignment vertical="center" wrapText="1"/>
    </xf>
    <xf numFmtId="0" fontId="0" fillId="0" borderId="46" xfId="0" applyBorder="1" applyAlignment="1">
      <alignment vertical="center" wrapText="1"/>
    </xf>
    <xf numFmtId="0" fontId="10" fillId="0" borderId="13" xfId="0" applyFont="1" applyBorder="1" applyAlignment="1">
      <alignment vertical="center"/>
    </xf>
    <xf numFmtId="0" fontId="10" fillId="0" borderId="46" xfId="0" applyFont="1" applyBorder="1" applyAlignment="1">
      <alignment vertical="center"/>
    </xf>
    <xf numFmtId="0" fontId="0" fillId="0" borderId="39" xfId="0" applyBorder="1" applyAlignment="1">
      <alignment horizontal="left" vertical="center" wrapText="1"/>
    </xf>
    <xf numFmtId="0" fontId="0" fillId="0" borderId="13" xfId="0" applyBorder="1" applyAlignment="1">
      <alignment horizontal="left" vertical="center" wrapText="1"/>
    </xf>
    <xf numFmtId="0" fontId="0" fillId="0" borderId="46" xfId="0" applyBorder="1" applyAlignment="1">
      <alignment horizontal="left" vertical="center" wrapText="1"/>
    </xf>
    <xf numFmtId="0" fontId="2" fillId="0" borderId="0" xfId="1" applyFont="1" applyAlignment="1">
      <alignment horizontal="center" wrapText="1"/>
    </xf>
    <xf numFmtId="0" fontId="4" fillId="0" borderId="1" xfId="0" applyFont="1" applyBorder="1" applyAlignment="1">
      <alignment horizontal="left"/>
    </xf>
    <xf numFmtId="0" fontId="4" fillId="0" borderId="2" xfId="0" applyFont="1" applyBorder="1" applyAlignment="1">
      <alignment horizontal="left"/>
    </xf>
    <xf numFmtId="0" fontId="0" fillId="0" borderId="90" xfId="0" applyBorder="1" applyAlignment="1">
      <alignment horizontal="center" vertical="center"/>
    </xf>
    <xf numFmtId="0" fontId="0" fillId="0" borderId="15" xfId="0" applyBorder="1" applyAlignment="1">
      <alignment horizontal="center" vertical="center"/>
    </xf>
    <xf numFmtId="0" fontId="14" fillId="2" borderId="89" xfId="0" applyFont="1" applyFill="1" applyBorder="1" applyAlignment="1">
      <alignment horizontal="center" vertical="center" wrapText="1"/>
    </xf>
    <xf numFmtId="0" fontId="15" fillId="2" borderId="74" xfId="0" applyFont="1" applyFill="1" applyBorder="1" applyAlignment="1">
      <alignment vertical="center"/>
    </xf>
    <xf numFmtId="0" fontId="15" fillId="2" borderId="76" xfId="0" applyFont="1" applyFill="1" applyBorder="1" applyAlignment="1">
      <alignment vertical="center"/>
    </xf>
  </cellXfs>
  <cellStyles count="3">
    <cellStyle name="Normal" xfId="0" builtinId="0"/>
    <cellStyle name="Normal 2" xfId="1" xr:uid="{00000000-0005-0000-0000-00000100000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33867</xdr:colOff>
      <xdr:row>0</xdr:row>
      <xdr:rowOff>38100</xdr:rowOff>
    </xdr:from>
    <xdr:to>
      <xdr:col>2</xdr:col>
      <xdr:colOff>1819805</xdr:colOff>
      <xdr:row>3</xdr:row>
      <xdr:rowOff>230717</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xdr:blipFill>
      <xdr:spPr bwMode="auto">
        <a:xfrm>
          <a:off x="2919942" y="38100"/>
          <a:ext cx="1785938" cy="754592"/>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15240</xdr:colOff>
      <xdr:row>0</xdr:row>
      <xdr:rowOff>0</xdr:rowOff>
    </xdr:from>
    <xdr:to>
      <xdr:col>2</xdr:col>
      <xdr:colOff>1562100</xdr:colOff>
      <xdr:row>3</xdr:row>
      <xdr:rowOff>38100</xdr:rowOff>
    </xdr:to>
    <xdr:pic>
      <xdr:nvPicPr>
        <xdr:cNvPr id="4" name="Imag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bwMode="auto">
        <a:xfrm>
          <a:off x="2560320" y="0"/>
          <a:ext cx="1546860" cy="601980"/>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22860</xdr:colOff>
      <xdr:row>0</xdr:row>
      <xdr:rowOff>0</xdr:rowOff>
    </xdr:from>
    <xdr:to>
      <xdr:col>2</xdr:col>
      <xdr:colOff>1808798</xdr:colOff>
      <xdr:row>3</xdr:row>
      <xdr:rowOff>190712</xdr:rowOff>
    </xdr:to>
    <xdr:pic>
      <xdr:nvPicPr>
        <xdr:cNvPr id="5" name="Image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1"/>
        <a:stretch/>
      </xdr:blipFill>
      <xdr:spPr bwMode="auto">
        <a:xfrm>
          <a:off x="2674620" y="0"/>
          <a:ext cx="1785938" cy="754592"/>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15240</xdr:colOff>
      <xdr:row>0</xdr:row>
      <xdr:rowOff>0</xdr:rowOff>
    </xdr:from>
    <xdr:to>
      <xdr:col>2</xdr:col>
      <xdr:colOff>1562100</xdr:colOff>
      <xdr:row>2</xdr:row>
      <xdr:rowOff>228600</xdr:rowOff>
    </xdr:to>
    <xdr:pic>
      <xdr:nvPicPr>
        <xdr:cNvPr id="4" name="Image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a:stretch/>
      </xdr:blipFill>
      <xdr:spPr bwMode="auto">
        <a:xfrm>
          <a:off x="2956560" y="0"/>
          <a:ext cx="1546860" cy="601980"/>
        </a:xfrm>
        <a:prstGeom prst="rect">
          <a:avLst/>
        </a:prstGeom>
        <a:solidFill>
          <a:schemeClr val="bg1"/>
        </a:solidFill>
      </xdr:spPr>
    </xdr:pic>
    <xdr:clientData/>
  </xdr:twoCellAnchor>
</xdr:wsDr>
</file>

<file path=xl/persons/person.xml><?xml version="1.0" encoding="utf-8"?>
<personList xmlns="http://schemas.microsoft.com/office/spreadsheetml/2018/threadedcomments" xmlns:x="http://schemas.openxmlformats.org/spreadsheetml/2006/main">
  <person displayName="MURIELLE RUSTAT" id="{D9A61F59-E705-7EB3-DE1E-673B1CE1BE17}"/>
  <person displayName="VIVIANE BOURDIC" id="{58689E8D-9B0A-F580-E354-AD7DAF2C4E23}"/>
  <person displayName="Murielle Rustat" id="{258C0D32-C9FD-50A7-11F0-CD269453DF6B}"/>
  <person displayName="Murielle Merluzzi" id="{7CE74780-CDFC-EAAF-5B05-CFC173856E96}"/>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 personId="{D9A61F59-E705-7EB3-DE1E-673B1CE1BE17}" id="{00C900C5-0020-40E3-8A00-004C002700EB}" done="0">
    <text xml:space="preserve">
Evaluation initiale anciennement appelée session 1
</text>
  </threadedComment>
  <threadedComment ref="K13" personId="{58689E8D-9B0A-F580-E354-AD7DAF2C4E23}" id="{00DA00DF-0026-43EF-9020-007500D0007E}" done="0">
    <text xml:space="preserve">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ext>
  </threadedComment>
  <threadedComment ref="L13" personId="{258C0D32-C9FD-50A7-11F0-CD269453DF6B}" id="{006700FA-00E3-444B-A0AE-001E002B004E}" done="0">
    <text xml:space="preserve">Préciser la nature de l'épreuve :
Ecrit : E
Oral : O
Autre (à préciser)
et la durée de l'épreuve.
</text>
  </threadedComment>
  <threadedComment ref="M13" personId="{D9A61F59-E705-7EB3-DE1E-673B1CE1BE17}" id="{004C007B-00C2-4AB2-9EA2-00E0009C001C}" done="0">
    <text xml:space="preserve">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ext>
  </threadedComment>
  <threadedComment ref="J13" personId="{D9A61F59-E705-7EB3-DE1E-673B1CE1BE17}" id="{003E001E-00BB-45CE-B016-003A00DE0059}" done="0">
    <text xml:space="preserve">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ext>
  </threadedComment>
  <threadedComment ref="Q35" personId="{58689E8D-9B0A-F580-E354-AD7DAF2C4E23}" id="{00F30003-00E6-4174-8C17-00C800B900F7}" done="0">
    <text xml:space="preserve">Le total Nbre d'heures par colonne est automatisé : si vous ne souhaitez pas qu'un nbre soit comptabilisé dans le total (ex. UE à choix) vous devez mettre une * à côté du nombre.
</text>
  </threadedComment>
  <threadedComment ref="C5" personId="{7CE74780-CDFC-EAAF-5B05-CFC173856E96}" id="{00F5007F-0019-499C-A89B-009D00DA0080}" done="0">
    <text xml:space="preserve">Exemple :
L3 STS PHYSIQUE
</text>
  </threadedComment>
  <threadedComment ref="C6" personId="{258C0D32-C9FD-50A7-11F0-CD269453DF6B}" id="{00EC0080-00F9-4A9E-AF7F-001A007800B7}" done="0">
    <text xml:space="preserve">Exemple :
PARCOURS PHYSIQUE-CHIMIE
</text>
  </threadedComment>
  <threadedComment ref="K8" personId="{7CE74780-CDFC-EAAF-5B05-CFC173856E96}" id="{000200D8-0017-4D82-B9CB-001D009E0025}" done="0">
    <text xml:space="preserve">Cliquer pour choisir le Régime de Formation
</text>
  </threadedComment>
  <threadedComment ref="B9" personId="{D9A61F59-E705-7EB3-DE1E-673B1CE1BE17}" id="{0003009B-00B9-41B1-88B5-0073008E0008}" done="0">
    <text xml:space="preserve">Si vous n'utilisez pas cette colonne, vous pouvez la supprimer.
</text>
  </threadedComment>
  <threadedComment ref="K9" personId="{7CE74780-CDFC-EAAF-5B05-CFC173856E96}" id="{00850083-00B3-4D8E-8E5D-0034007500F1}" done="0">
    <text xml:space="preserve">Cliquer pour choisir la modalité de formation
</text>
  </threadedComment>
  <threadedComment ref="D10" personId="{D9A61F59-E705-7EB3-DE1E-673B1CE1BE17}" id="{00E800D4-004D-4A31-A5A8-004A004B006D}" done="0">
    <text xml:space="preserve">Dans le cas d'un enseignement mutualisé, indiquer la formation avec laquelle est mutualisé le cours.
Ex. L1 LEA anglais-espagnol
</text>
  </threadedComment>
  <threadedComment ref="G10" personId="{258C0D32-C9FD-50A7-11F0-CD269453DF6B}" id="{000D0050-000E-4AE8-B848-008E00EE00C5}"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H10" personId="{258C0D32-C9FD-50A7-11F0-CD269453DF6B}" id="{00770031-0055-4385-982B-007D006E00AD}"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I10" personId="{58689E8D-9B0A-F580-E354-AD7DAF2C4E23}" id="{008600DF-0087-4C19-9DA0-0004006500CB}" done="0">
    <text xml:space="preserve">L’échelle des coefficients est cohérente avec celle des crédits attribués à chaque UE, à chaque EC et à chaque bloc de connaissances et de compétences. 
</text>
  </threadedComment>
  <threadedComment ref="J10" personId="{D9A61F59-E705-7EB3-DE1E-673B1CE1BE17}" id="{003C00EC-003C-4277-BF46-0067002900D2}" done="0">
    <tex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ext>
  </threadedComment>
</ThreadedComments>
</file>

<file path=xl/threadedComments/threadedComment2.xml><?xml version="1.0" encoding="utf-8"?>
<ThreadedComments xmlns="http://schemas.microsoft.com/office/spreadsheetml/2018/threadedcomments" xmlns:x="http://schemas.openxmlformats.org/spreadsheetml/2006/main">
  <threadedComment ref="I11" personId="{58689E8D-9B0A-F580-E354-AD7DAF2C4E23}" id="{0036001F-00F1-4489-AA80-00A0007B002A}" done="0">
    <text xml:space="preserve">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ext>
  </threadedComment>
  <threadedComment ref="K12" personId="{258C0D32-C9FD-50A7-11F0-CD269453DF6B}" id="{00BD005B-0096-44F2-A9E7-0065009D005F}" done="0">
    <text xml:space="preserve">Indiquer le coefficient ou le poids en %.
</text>
  </threadedComment>
  <threadedComment ref="L12" personId="{258C0D32-C9FD-50A7-11F0-CD269453DF6B}" id="{00BA009B-00F6-41E7-9FC9-0017006000FC}" done="0">
    <text xml:space="preserve">Au titre de l'ECET, de l'ET et de l'ECI : la seconde chance prend la forme d'une évaluation supplémentaire organisée après publication des résultats de l'évaluation initiale.
Préciser la nature de l'épreuve : 
Ecrit : E
Oral : O
Autre (à préciser)
et la durée de l'épreuve
</text>
  </threadedComment>
  <threadedComment ref="I12" personId="{D9A61F59-E705-7EB3-DE1E-673B1CE1BE17}" id="{006900D3-00AA-4D3E-B065-00BE0002001F}" done="0">
    <text xml:space="preserve">Dans le cadre de  l'ECI indiquer par OUI ou NON si la seconde chance est comprise dans l'évaluation initiale.
Si OUI, indiquer en commentaire (bas du tableau) les modalités de mise en oeuvre.
Ex. : la note de 2nde chance remplace la + basse note de CC
</text>
  </threadedComment>
  <threadedComment ref="J12" personId="{D9A61F59-E705-7EB3-DE1E-673B1CE1BE17}" id="{00C300E5-009B-4B64-A9D0-007B00730025}" done="0">
    <text xml:space="preserve">Dans le cadre de l'ECET :
préciser par oui ou non si la note d'évaluation continue est reportée.
</text>
  </threadedComment>
  <threadedComment ref="C4" personId="{7CE74780-CDFC-EAAF-5B05-CFC173856E96}" id="{00DD00E8-0003-42E1-9248-00A8004B0038}" done="0">
    <text xml:space="preserve">Exemple :
L3 STS PHYSIQUE
</text>
  </threadedComment>
  <threadedComment ref="C5" personId="{258C0D32-C9FD-50A7-11F0-CD269453DF6B}" id="{00140005-008D-4CF5-8E7C-00F200FF0063}" done="0">
    <text xml:space="preserve">Exemple :
PARCOURS PHYSIQUE-CHIMIE
</text>
  </threadedComment>
  <threadedComment ref="K7" personId="{7CE74780-CDFC-EAAF-5B05-CFC173856E96}" id="{00930037-007E-426D-8E3C-00AB00C30090}" done="0">
    <text xml:space="preserve">Cliquer pour choisir le Régime de Formation
</text>
  </threadedComment>
  <threadedComment ref="K8" personId="{7CE74780-CDFC-EAAF-5B05-CFC173856E96}" id="{00860019-0027-434E-830A-004200B300F1}" done="0">
    <text xml:space="preserve">Cliquer pour choisir la modalité de formation
</text>
  </threadedComment>
  <threadedComment ref="B9" personId="{D9A61F59-E705-7EB3-DE1E-673B1CE1BE17}" id="{00280031-0098-4CC5-81B6-00B000C10072}" done="0">
    <text xml:space="preserve">Si vous n'utilisez pas cette colonne, vous pouvez la supprimer.
</text>
  </threadedComment>
  <threadedComment ref="D9" personId="{D9A61F59-E705-7EB3-DE1E-673B1CE1BE17}" id="{004100A1-0078-4DB1-9E3F-007300240097}" done="0">
    <text xml:space="preserve">Dans le cas d'un enseignement mutualisé, indiquer la formation avec laquelle est mutualisé le cours.
Ex. L1 LEA anglais-espagnol
</text>
  </threadedComment>
  <threadedComment ref="F9" personId="{258C0D32-C9FD-50A7-11F0-CD269453DF6B}" id="{00BB003C-0047-47CA-95CD-0010004C003B}"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G9" personId="{258C0D32-C9FD-50A7-11F0-CD269453DF6B}" id="{001800CE-002B-49A5-8916-0011007E00FA}"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H9" personId="{58689E8D-9B0A-F580-E354-AD7DAF2C4E23}" id="{00AF00DA-009D-4817-ADFB-006C007F00EC}" done="0">
    <text xml:space="preserve">L’échelle des coefficients est cohérente avec celle des crédits attribués à chaque UE, à chaque EC et à chaque bloc de connaissances et de compétences. 
</text>
  </threadedComment>
</ThreadedComments>
</file>

<file path=xl/threadedComments/threadedComment3.xml><?xml version="1.0" encoding="utf-8"?>
<ThreadedComments xmlns="http://schemas.microsoft.com/office/spreadsheetml/2018/threadedcomments" xmlns:x="http://schemas.openxmlformats.org/spreadsheetml/2006/main">
  <threadedComment ref="J12" personId="{D9A61F59-E705-7EB3-DE1E-673B1CE1BE17}" id="{000100B4-00DC-4BC6-811A-003B004D00C1}" done="0">
    <text xml:space="preserve">
Evaluation initiale anciennement appelée session 1
</text>
  </threadedComment>
  <threadedComment ref="K13" personId="{58689E8D-9B0A-F580-E354-AD7DAF2C4E23}" id="{00ED0063-0062-462B-994A-0088008E009C}" done="0">
    <text xml:space="preserve">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ext>
  </threadedComment>
  <threadedComment ref="L13" personId="{258C0D32-C9FD-50A7-11F0-CD269453DF6B}" id="{00A30077-0014-467B-A884-0060009E00B0}" done="0">
    <text xml:space="preserve">Préciser la nature de l'épreuve :
Ecrit : E
Oral : O
Autre (à préciser)
et la durée de l'épreuve.
</text>
  </threadedComment>
  <threadedComment ref="M13" personId="{D9A61F59-E705-7EB3-DE1E-673B1CE1BE17}" id="{000600AE-00E6-4E0C-9EFF-00AA00C40028}" done="0">
    <text xml:space="preserve">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ext>
  </threadedComment>
  <threadedComment ref="J13" personId="{D9A61F59-E705-7EB3-DE1E-673B1CE1BE17}" id="{00D70022-001D-42EA-B85E-004F00BF0064}" done="0">
    <text xml:space="preserve">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ext>
  </threadedComment>
  <threadedComment ref="Q30" personId="{58689E8D-9B0A-F580-E354-AD7DAF2C4E23}" id="{00F400C5-0099-4258-9233-0077003A0003}" done="0">
    <text xml:space="preserve">Le total Nbre d'heures par colonne est automatisé : si vous ne souhaitez pas qu'un nbre soit comptabilisé dans le total (ex. UE à choix) vous devez mettre une * à côté du nombre.
</text>
  </threadedComment>
  <threadedComment ref="C5" personId="{7CE74780-CDFC-EAAF-5B05-CFC173856E96}" id="{006D00EB-0044-4808-A459-0096002200D9}" done="0">
    <text xml:space="preserve">Exemple :
L3 STS PHYSIQUE
</text>
  </threadedComment>
  <threadedComment ref="C6" personId="{258C0D32-C9FD-50A7-11F0-CD269453DF6B}" id="{0060003F-000B-44B0-A480-00A8004D0027}" done="0">
    <text xml:space="preserve">Exemple :
PARCOURS PHYSIQUE-CHIMIE
</text>
  </threadedComment>
  <threadedComment ref="K8" personId="{7CE74780-CDFC-EAAF-5B05-CFC173856E96}" id="{008D00C8-004D-42B4-BF21-00D6009F00AA}" done="0">
    <text xml:space="preserve">Cliquer pour choisir le Régime de Formation
</text>
  </threadedComment>
  <threadedComment ref="B9" personId="{D9A61F59-E705-7EB3-DE1E-673B1CE1BE17}" id="{0045003E-00A3-43C2-B321-00410009007C}" done="0">
    <text xml:space="preserve">Si vous n'utilisez pas cette colonne, vous pouvez la supprimer.
</text>
  </threadedComment>
  <threadedComment ref="K9" personId="{7CE74780-CDFC-EAAF-5B05-CFC173856E96}" id="{00A600E5-005D-42A2-95F7-0072005E006F}" done="0">
    <text xml:space="preserve">Cliquer pour choisir la modalité de formation
</text>
  </threadedComment>
  <threadedComment ref="B10" personId="{D9A61F59-E705-7EB3-DE1E-673B1CE1BE17}" id="{00D500D2-00DE-4861-A6AB-00FD006C00FE}" done="0">
    <text xml:space="preserve">Si vous n'utilisez pas cette colonne, vous pouvez la supprimer.
</text>
  </threadedComment>
  <threadedComment ref="D10" personId="{D9A61F59-E705-7EB3-DE1E-673B1CE1BE17}" id="{001C00E4-0059-4CF5-B0D6-0094005C0098}" done="0">
    <text xml:space="preserve">Dans le cas d'un enseignement mutualisé, indiquer la formation avec laquelle est mutualisé le cours.
Ex. L1 LEA anglais-espagnol
</text>
  </threadedComment>
  <threadedComment ref="G10" personId="{258C0D32-C9FD-50A7-11F0-CD269453DF6B}" id="{004200B6-00AE-4B98-BD66-006E008D00A6}"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H10" personId="{258C0D32-C9FD-50A7-11F0-CD269453DF6B}" id="{0049008E-0030-49DA-91FB-0067008C004D}"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I10" personId="{58689E8D-9B0A-F580-E354-AD7DAF2C4E23}" id="{00F600D7-00A6-425E-A8B4-00C10000008E}" done="0">
    <text xml:space="preserve">L’échelle des coefficients est cohérente avec celle des crédits attribués à chaque UE, à chaque EC et à chaque bloc de connaissances et de compétences. 
</text>
  </threadedComment>
  <threadedComment ref="J10" personId="{D9A61F59-E705-7EB3-DE1E-673B1CE1BE17}" id="{006A0013-00CA-42C4-815F-00E6006B0002}" done="0">
    <tex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ext>
  </threadedComment>
</ThreadedComments>
</file>

<file path=xl/threadedComments/threadedComment4.xml><?xml version="1.0" encoding="utf-8"?>
<ThreadedComments xmlns="http://schemas.microsoft.com/office/spreadsheetml/2018/threadedcomments" xmlns:x="http://schemas.openxmlformats.org/spreadsheetml/2006/main">
  <threadedComment ref="I11" personId="{58689E8D-9B0A-F580-E354-AD7DAF2C4E23}" id="{007D0032-0077-4D30-9C64-00C100820057}" done="0">
    <text xml:space="preserve">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ext>
  </threadedComment>
  <threadedComment ref="K12" personId="{258C0D32-C9FD-50A7-11F0-CD269453DF6B}" id="{00580027-000D-48CA-A84F-007F009A0004}" done="0">
    <text xml:space="preserve">Indiquer le coefficient ou le poids en %.
</text>
  </threadedComment>
  <threadedComment ref="L12" personId="{258C0D32-C9FD-50A7-11F0-CD269453DF6B}" id="{00920062-0060-408F-99E8-008900E9000E}" done="0">
    <text xml:space="preserve">Au titre de l'ECET, de l'ET et de l'ECI : la seconde chance prend la forme d'une évaluation supplémentaire organisée après publication des résultats de l'évaluation initiale.
Préciser la nature de l'épreuve : 
Ecrit : E
Oral : O
Autre (à préciser)
et la durée de l'épreuve
</text>
  </threadedComment>
  <threadedComment ref="I12" personId="{D9A61F59-E705-7EB3-DE1E-673B1CE1BE17}" id="{006A00FA-009D-4412-8EA3-0089004800CB}" done="0">
    <text xml:space="preserve">Dans le cadre de  l'ECI indiquer par OUI ou NON si la seconde chance est comprise dans l'évaluation initiale.
Si OUI, indiquer en commentaire (bas du tableau) les modalités de mise en oeuvre.
Ex. : la note de 2nde chance remplace la + basse note de CC
</text>
  </threadedComment>
  <threadedComment ref="J12" personId="{D9A61F59-E705-7EB3-DE1E-673B1CE1BE17}" id="{003600CC-008C-4A32-AA99-005A00BB001F}" done="0">
    <text xml:space="preserve">Dans le cadre de l'ECET :
préciser par oui ou non si la note d'évaluation continue est reportée.
</text>
  </threadedComment>
  <threadedComment ref="C4" personId="{7CE74780-CDFC-EAAF-5B05-CFC173856E96}" id="{00670049-003C-4759-81C5-0014004B0026}" done="0">
    <text xml:space="preserve">Exemple :
L3 STS PHYSIQUE
</text>
  </threadedComment>
  <threadedComment ref="C5" personId="{258C0D32-C9FD-50A7-11F0-CD269453DF6B}" id="{00FE0046-0035-4433-90BC-00D300D20025}" done="0">
    <text xml:space="preserve">Exemple :
PARCOURS PHYSIQUE-CHIMIE
</text>
  </threadedComment>
  <threadedComment ref="K7" personId="{7CE74780-CDFC-EAAF-5B05-CFC173856E96}" id="{008C00F9-0088-4B6D-807B-008E00D0007D}" done="0">
    <text xml:space="preserve">Cliquer pour choisir le Régime de Formation
</text>
  </threadedComment>
  <threadedComment ref="K8" personId="{7CE74780-CDFC-EAAF-5B05-CFC173856E96}" id="{000600AC-00A7-45E0-8313-00DB00530043}" done="0">
    <text xml:space="preserve">Cliquer pour choisir la modalité de formation
</text>
  </threadedComment>
  <threadedComment ref="D9" personId="{D9A61F59-E705-7EB3-DE1E-673B1CE1BE17}" id="{002100B3-0040-48FC-94B5-00F700C000F3}" done="0">
    <text xml:space="preserve">Dans le cas d'un enseignement mutualisé, indiquer la formation avec laquelle est mutualisé le cours.
Ex. L1 LEA anglais-espagnol
</text>
  </threadedComment>
  <threadedComment ref="F9" personId="{258C0D32-C9FD-50A7-11F0-CD269453DF6B}" id="{00380044-001C-4FBB-A468-00D600860012}"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G9" personId="{258C0D32-C9FD-50A7-11F0-CD269453DF6B}" id="{009D00E5-00C1-4B5A-9665-00C700D200EC}"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H9" personId="{58689E8D-9B0A-F580-E354-AD7DAF2C4E23}" id="{005B00FB-00BE-4E68-B1F1-001200C00014}" done="0">
    <text xml:space="preserve">L’échelle des coefficients est cohérente avec celle des crédits attribués à chaque UE, à chaque EC et à chaque bloc de connaissances et de compétences.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U47"/>
  <sheetViews>
    <sheetView tabSelected="1" topLeftCell="C1" zoomScale="80" workbookViewId="0">
      <selection activeCell="C26" sqref="C26"/>
    </sheetView>
  </sheetViews>
  <sheetFormatPr baseColWidth="10" defaultRowHeight="14.5" x14ac:dyDescent="0.35"/>
  <cols>
    <col min="1" max="1" width="46.54296875" style="1" customWidth="1"/>
    <col min="2" max="2" width="47.81640625" style="1" customWidth="1"/>
    <col min="3" max="3" width="57.26953125" customWidth="1"/>
    <col min="4" max="5" width="10.54296875" customWidth="1"/>
    <col min="6" max="6" width="10" customWidth="1"/>
    <col min="7" max="7" width="7.1796875" customWidth="1"/>
    <col min="8" max="8" width="6.81640625" customWidth="1"/>
    <col min="9" max="9" width="11.453125" customWidth="1"/>
    <col min="10" max="10" width="20.81640625" customWidth="1"/>
    <col min="11" max="11" width="8.54296875" customWidth="1"/>
    <col min="12" max="12" width="11.1796875" customWidth="1"/>
    <col min="13" max="16" width="8.54296875" customWidth="1"/>
    <col min="17" max="17" width="8.1796875" customWidth="1"/>
    <col min="18" max="18" width="6.81640625" customWidth="1"/>
    <col min="19" max="19" width="8.453125" customWidth="1"/>
    <col min="20" max="20" width="6.81640625" customWidth="1"/>
  </cols>
  <sheetData>
    <row r="1" spans="1:20" ht="15" customHeight="1" x14ac:dyDescent="0.35">
      <c r="F1" s="283" t="s">
        <v>0</v>
      </c>
      <c r="G1" s="283"/>
      <c r="H1" s="283"/>
      <c r="I1" s="283"/>
      <c r="J1" s="283"/>
      <c r="K1" s="283"/>
      <c r="L1" s="283"/>
      <c r="M1" s="283"/>
      <c r="N1" s="283"/>
      <c r="O1" s="2"/>
      <c r="P1" s="2"/>
    </row>
    <row r="2" spans="1:20" ht="15" customHeight="1" x14ac:dyDescent="0.35">
      <c r="G2" s="2"/>
      <c r="H2" s="2"/>
      <c r="I2" s="2"/>
      <c r="J2" s="2"/>
      <c r="K2" s="2"/>
      <c r="L2" s="2"/>
      <c r="M2" s="2"/>
      <c r="N2" s="2"/>
      <c r="O2" s="2"/>
      <c r="P2" s="2"/>
    </row>
    <row r="3" spans="1:20" x14ac:dyDescent="0.35">
      <c r="C3" s="1"/>
      <c r="D3" s="1"/>
      <c r="F3" s="284" t="s">
        <v>1</v>
      </c>
      <c r="G3" s="284"/>
      <c r="H3" s="1" t="s">
        <v>2</v>
      </c>
      <c r="I3" s="1"/>
      <c r="J3" s="1"/>
      <c r="K3" s="1"/>
      <c r="L3" s="1"/>
      <c r="M3" s="3" t="s">
        <v>3</v>
      </c>
      <c r="N3" s="1"/>
      <c r="O3" s="1"/>
      <c r="P3" s="1"/>
    </row>
    <row r="4" spans="1:20" ht="19.5" customHeight="1" x14ac:dyDescent="0.35">
      <c r="C4" s="1"/>
      <c r="D4" s="1"/>
      <c r="F4" s="1"/>
      <c r="G4" s="1"/>
      <c r="H4" s="1"/>
      <c r="I4" s="1"/>
      <c r="J4" s="1"/>
      <c r="K4" s="1"/>
      <c r="L4" s="1"/>
      <c r="M4" s="1"/>
      <c r="N4" s="1"/>
      <c r="O4" s="1"/>
      <c r="P4" s="1"/>
      <c r="Q4" s="1"/>
      <c r="R4" s="1"/>
      <c r="S4" s="1"/>
      <c r="T4" s="1"/>
    </row>
    <row r="5" spans="1:20" x14ac:dyDescent="0.35">
      <c r="C5" s="285" t="s">
        <v>4</v>
      </c>
      <c r="D5" s="286"/>
      <c r="E5" s="286"/>
      <c r="F5" s="286"/>
      <c r="G5" s="286"/>
      <c r="H5" s="286"/>
      <c r="I5" s="286"/>
      <c r="J5" s="4" t="s">
        <v>5</v>
      </c>
      <c r="K5" s="4" t="s">
        <v>6</v>
      </c>
      <c r="L5" s="5"/>
      <c r="M5" s="6"/>
      <c r="N5" s="6"/>
      <c r="O5" s="6"/>
      <c r="P5" s="6"/>
      <c r="Q5" s="6"/>
      <c r="R5" s="6"/>
      <c r="S5" s="6"/>
      <c r="T5" s="7"/>
    </row>
    <row r="6" spans="1:20" x14ac:dyDescent="0.35">
      <c r="C6" s="287" t="s">
        <v>7</v>
      </c>
      <c r="D6" s="284"/>
      <c r="E6" s="284"/>
      <c r="F6" s="284"/>
      <c r="G6" s="284"/>
      <c r="H6" s="284"/>
      <c r="I6" s="284"/>
      <c r="J6" s="8" t="s">
        <v>8</v>
      </c>
      <c r="K6" s="8" t="s">
        <v>9</v>
      </c>
      <c r="L6" s="9"/>
      <c r="M6" s="10"/>
      <c r="N6" s="10"/>
      <c r="O6" s="10"/>
      <c r="P6" s="10"/>
      <c r="Q6" s="10"/>
      <c r="R6" s="10"/>
      <c r="S6" s="10"/>
      <c r="T6" s="11"/>
    </row>
    <row r="7" spans="1:20" x14ac:dyDescent="0.35">
      <c r="C7" s="287" t="s">
        <v>10</v>
      </c>
      <c r="D7" s="284"/>
      <c r="E7" s="284"/>
      <c r="F7" s="284"/>
      <c r="G7" s="284"/>
      <c r="H7" s="284"/>
      <c r="I7" s="284"/>
      <c r="J7" s="8" t="s">
        <v>11</v>
      </c>
      <c r="K7" s="8" t="s">
        <v>12</v>
      </c>
      <c r="L7" s="9"/>
      <c r="M7" s="10"/>
      <c r="N7" s="10"/>
      <c r="O7" s="10"/>
      <c r="P7" s="10"/>
      <c r="Q7" s="10"/>
      <c r="R7" s="10"/>
      <c r="S7" s="10"/>
      <c r="T7" s="11"/>
    </row>
    <row r="8" spans="1:20" x14ac:dyDescent="0.35">
      <c r="A8" s="12"/>
      <c r="B8" s="13"/>
      <c r="C8" s="287" t="s">
        <v>13</v>
      </c>
      <c r="D8" s="284"/>
      <c r="E8" s="284"/>
      <c r="F8" s="284"/>
      <c r="G8" s="284"/>
      <c r="H8" s="284"/>
      <c r="I8" s="284"/>
      <c r="J8" s="8" t="s">
        <v>14</v>
      </c>
      <c r="K8" s="14" t="s">
        <v>15</v>
      </c>
      <c r="L8" s="15"/>
      <c r="M8" s="16"/>
      <c r="N8" s="10"/>
      <c r="O8" s="10"/>
      <c r="P8" s="10"/>
      <c r="Q8" s="10"/>
      <c r="R8" s="10"/>
      <c r="S8" s="10"/>
      <c r="T8" s="11"/>
    </row>
    <row r="9" spans="1:20" ht="15.75" customHeight="1" x14ac:dyDescent="0.35">
      <c r="A9" s="315" t="s">
        <v>16</v>
      </c>
      <c r="B9" s="312" t="s">
        <v>17</v>
      </c>
      <c r="C9" s="288" t="s">
        <v>18</v>
      </c>
      <c r="D9" s="289"/>
      <c r="E9" s="289"/>
      <c r="F9" s="289"/>
      <c r="G9" s="289"/>
      <c r="H9" s="289"/>
      <c r="I9" s="289"/>
      <c r="J9" s="17"/>
      <c r="K9" s="290" t="s">
        <v>19</v>
      </c>
      <c r="L9" s="291"/>
      <c r="M9" s="291"/>
      <c r="N9" s="18"/>
      <c r="O9" s="18"/>
      <c r="P9" s="18"/>
      <c r="Q9" s="18"/>
      <c r="R9" s="18"/>
      <c r="S9" s="18"/>
      <c r="T9" s="19"/>
    </row>
    <row r="10" spans="1:20" ht="15" customHeight="1" x14ac:dyDescent="0.35">
      <c r="A10" s="316"/>
      <c r="B10" s="313"/>
      <c r="C10" s="292" t="s">
        <v>20</v>
      </c>
      <c r="D10" s="295" t="s">
        <v>21</v>
      </c>
      <c r="E10" s="295" t="s">
        <v>22</v>
      </c>
      <c r="F10" s="295" t="s">
        <v>23</v>
      </c>
      <c r="G10" s="295" t="s">
        <v>24</v>
      </c>
      <c r="H10" s="298" t="s">
        <v>25</v>
      </c>
      <c r="I10" s="295" t="s">
        <v>26</v>
      </c>
      <c r="J10" s="301" t="s">
        <v>27</v>
      </c>
      <c r="K10" s="302"/>
      <c r="L10" s="302"/>
      <c r="M10" s="302"/>
      <c r="N10" s="302"/>
      <c r="O10" s="302"/>
      <c r="P10" s="303"/>
      <c r="Q10" s="318" t="s">
        <v>28</v>
      </c>
      <c r="R10" s="319"/>
      <c r="S10" s="319"/>
      <c r="T10" s="320"/>
    </row>
    <row r="11" spans="1:20" ht="15.75" customHeight="1" x14ac:dyDescent="0.35">
      <c r="A11" s="316"/>
      <c r="B11" s="313"/>
      <c r="C11" s="293"/>
      <c r="D11" s="296"/>
      <c r="E11" s="296"/>
      <c r="F11" s="296"/>
      <c r="G11" s="296"/>
      <c r="H11" s="299"/>
      <c r="I11" s="299"/>
      <c r="J11" s="304"/>
      <c r="K11" s="305"/>
      <c r="L11" s="305"/>
      <c r="M11" s="305"/>
      <c r="N11" s="305"/>
      <c r="O11" s="305"/>
      <c r="P11" s="306"/>
      <c r="Q11" s="321"/>
      <c r="R11" s="322"/>
      <c r="S11" s="322"/>
      <c r="T11" s="323"/>
    </row>
    <row r="12" spans="1:20" ht="15.75" customHeight="1" x14ac:dyDescent="0.35">
      <c r="A12" s="316"/>
      <c r="B12" s="313"/>
      <c r="C12" s="293"/>
      <c r="D12" s="296"/>
      <c r="E12" s="296"/>
      <c r="F12" s="296"/>
      <c r="G12" s="296"/>
      <c r="H12" s="299"/>
      <c r="I12" s="299"/>
      <c r="J12" s="324" t="s">
        <v>29</v>
      </c>
      <c r="K12" s="325"/>
      <c r="L12" s="325"/>
      <c r="M12" s="325"/>
      <c r="N12" s="324" t="s">
        <v>30</v>
      </c>
      <c r="O12" s="325"/>
      <c r="P12" s="326"/>
      <c r="Q12" s="327" t="s">
        <v>31</v>
      </c>
      <c r="R12" s="329" t="s">
        <v>32</v>
      </c>
      <c r="S12" s="331" t="s">
        <v>33</v>
      </c>
      <c r="T12" s="333" t="s">
        <v>34</v>
      </c>
    </row>
    <row r="13" spans="1:20" ht="72" customHeight="1" x14ac:dyDescent="0.35">
      <c r="A13" s="317"/>
      <c r="B13" s="314"/>
      <c r="C13" s="294"/>
      <c r="D13" s="297"/>
      <c r="E13" s="297"/>
      <c r="F13" s="297"/>
      <c r="G13" s="297"/>
      <c r="H13" s="300"/>
      <c r="I13" s="300"/>
      <c r="J13" s="21" t="s">
        <v>35</v>
      </c>
      <c r="K13" s="22" t="s">
        <v>36</v>
      </c>
      <c r="L13" s="23" t="s">
        <v>37</v>
      </c>
      <c r="M13" s="24" t="s">
        <v>38</v>
      </c>
      <c r="N13" s="25" t="s">
        <v>39</v>
      </c>
      <c r="O13" s="26" t="s">
        <v>40</v>
      </c>
      <c r="P13" s="27" t="s">
        <v>41</v>
      </c>
      <c r="Q13" s="328"/>
      <c r="R13" s="330"/>
      <c r="S13" s="332"/>
      <c r="T13" s="334"/>
    </row>
    <row r="14" spans="1:20" x14ac:dyDescent="0.35">
      <c r="A14" s="28"/>
      <c r="B14" s="28"/>
      <c r="C14" s="307" t="s">
        <v>42</v>
      </c>
      <c r="D14" s="307"/>
      <c r="E14" s="307"/>
      <c r="F14" s="307"/>
      <c r="G14" s="307"/>
      <c r="H14" s="307"/>
      <c r="I14" s="307"/>
      <c r="J14" s="307"/>
      <c r="K14" s="307"/>
      <c r="L14" s="307"/>
      <c r="M14" s="307"/>
      <c r="N14" s="307"/>
      <c r="O14" s="307"/>
      <c r="P14" s="307"/>
      <c r="Q14" s="307"/>
      <c r="R14" s="307"/>
      <c r="S14" s="307"/>
      <c r="T14" s="308"/>
    </row>
    <row r="15" spans="1:20" x14ac:dyDescent="0.35">
      <c r="A15" s="29"/>
      <c r="B15" s="29"/>
      <c r="C15" s="30" t="s">
        <v>43</v>
      </c>
      <c r="D15" s="31"/>
      <c r="E15" s="32"/>
      <c r="F15" s="31" t="s">
        <v>44</v>
      </c>
      <c r="G15" s="31" t="s">
        <v>45</v>
      </c>
      <c r="H15" s="31"/>
      <c r="I15" s="31"/>
      <c r="J15" s="33"/>
      <c r="K15" s="34"/>
      <c r="L15" s="35"/>
      <c r="M15" s="36"/>
      <c r="N15" s="37"/>
      <c r="O15" s="37"/>
      <c r="P15" s="37"/>
      <c r="Q15" s="38"/>
      <c r="R15" s="39"/>
      <c r="S15" s="40">
        <v>20</v>
      </c>
      <c r="T15" s="41"/>
    </row>
    <row r="16" spans="1:20" s="42" customFormat="1" x14ac:dyDescent="0.35">
      <c r="A16" s="43"/>
      <c r="B16" s="43"/>
      <c r="C16" s="44" t="s">
        <v>46</v>
      </c>
      <c r="D16" s="20"/>
      <c r="E16" s="20"/>
      <c r="F16" s="20" t="s">
        <v>47</v>
      </c>
      <c r="G16" s="45" t="s">
        <v>45</v>
      </c>
      <c r="H16" s="46">
        <v>8</v>
      </c>
      <c r="I16" s="20">
        <v>8</v>
      </c>
      <c r="J16" s="47"/>
      <c r="K16" s="48"/>
      <c r="L16" s="49"/>
      <c r="M16" s="50"/>
      <c r="N16" s="51"/>
      <c r="O16" s="51"/>
      <c r="P16" s="51"/>
      <c r="Q16" s="52"/>
      <c r="R16" s="53"/>
      <c r="S16" s="54">
        <v>72</v>
      </c>
      <c r="T16" s="55"/>
    </row>
    <row r="17" spans="1:21" ht="15" customHeight="1" x14ac:dyDescent="0.35">
      <c r="A17" s="335" t="s">
        <v>48</v>
      </c>
      <c r="B17" s="335" t="s">
        <v>49</v>
      </c>
      <c r="C17" s="56" t="s">
        <v>50</v>
      </c>
      <c r="D17" s="57"/>
      <c r="E17" s="57"/>
      <c r="F17" s="58" t="s">
        <v>51</v>
      </c>
      <c r="G17" s="59"/>
      <c r="H17" s="57">
        <v>4</v>
      </c>
      <c r="I17" s="59">
        <v>4</v>
      </c>
      <c r="J17" s="60" t="s">
        <v>52</v>
      </c>
      <c r="K17" s="61">
        <v>0.5</v>
      </c>
      <c r="L17" s="60" t="s">
        <v>53</v>
      </c>
      <c r="M17" s="62"/>
      <c r="N17" s="63">
        <v>0.5</v>
      </c>
      <c r="O17" s="64"/>
      <c r="P17" s="64" t="s">
        <v>54</v>
      </c>
      <c r="Q17" s="65"/>
      <c r="R17" s="66"/>
      <c r="S17" s="66">
        <v>33</v>
      </c>
      <c r="T17" s="67"/>
    </row>
    <row r="18" spans="1:21" ht="15" customHeight="1" x14ac:dyDescent="0.35">
      <c r="A18" s="336"/>
      <c r="B18" s="336"/>
      <c r="C18" s="69" t="s">
        <v>55</v>
      </c>
      <c r="D18" s="70"/>
      <c r="E18" s="71"/>
      <c r="F18" s="72" t="s">
        <v>56</v>
      </c>
      <c r="G18" s="57"/>
      <c r="H18" s="57">
        <v>3.5</v>
      </c>
      <c r="I18" s="59">
        <v>3.5</v>
      </c>
      <c r="J18" s="73" t="s">
        <v>52</v>
      </c>
      <c r="K18" s="61">
        <v>0.5</v>
      </c>
      <c r="L18" s="60" t="s">
        <v>53</v>
      </c>
      <c r="M18" s="74"/>
      <c r="N18" s="75">
        <v>0.5</v>
      </c>
      <c r="O18" s="76"/>
      <c r="P18" s="76" t="s">
        <v>54</v>
      </c>
      <c r="Q18" s="65"/>
      <c r="R18" s="66"/>
      <c r="S18" s="66">
        <v>33</v>
      </c>
      <c r="T18" s="67"/>
    </row>
    <row r="19" spans="1:21" ht="31" x14ac:dyDescent="0.35">
      <c r="A19" s="77" t="s">
        <v>57</v>
      </c>
      <c r="B19" s="336"/>
      <c r="C19" s="69" t="s">
        <v>58</v>
      </c>
      <c r="D19" s="57"/>
      <c r="E19" s="57"/>
      <c r="F19" s="57" t="s">
        <v>59</v>
      </c>
      <c r="G19" s="57"/>
      <c r="H19" s="78">
        <v>0.5</v>
      </c>
      <c r="I19" s="78">
        <v>0.5</v>
      </c>
      <c r="J19" s="79"/>
      <c r="K19" s="80"/>
      <c r="L19" s="73" t="s">
        <v>53</v>
      </c>
      <c r="M19" s="74"/>
      <c r="N19" s="75">
        <v>1</v>
      </c>
      <c r="O19" s="76"/>
      <c r="P19" s="76" t="s">
        <v>54</v>
      </c>
      <c r="Q19" s="65"/>
      <c r="R19" s="66"/>
      <c r="S19" s="66">
        <v>6</v>
      </c>
      <c r="T19" s="67"/>
    </row>
    <row r="20" spans="1:21" s="42" customFormat="1" x14ac:dyDescent="0.35">
      <c r="A20" s="81"/>
      <c r="B20" s="82"/>
      <c r="C20" s="44" t="s">
        <v>60</v>
      </c>
      <c r="D20" s="46"/>
      <c r="E20" s="20"/>
      <c r="F20" s="20" t="s">
        <v>61</v>
      </c>
      <c r="G20" s="46" t="s">
        <v>45</v>
      </c>
      <c r="H20" s="83">
        <v>6</v>
      </c>
      <c r="I20" s="46">
        <v>6</v>
      </c>
      <c r="J20" s="84"/>
      <c r="K20" s="85"/>
      <c r="L20" s="84"/>
      <c r="M20" s="86"/>
      <c r="N20" s="87"/>
      <c r="O20" s="88"/>
      <c r="P20" s="88"/>
      <c r="Q20" s="89"/>
      <c r="R20" s="90"/>
      <c r="S20" s="90">
        <v>87</v>
      </c>
      <c r="T20" s="91"/>
    </row>
    <row r="21" spans="1:21" ht="15" customHeight="1" x14ac:dyDescent="0.35">
      <c r="A21" s="335" t="s">
        <v>62</v>
      </c>
      <c r="B21" s="336" t="s">
        <v>63</v>
      </c>
      <c r="C21" s="69" t="s">
        <v>64</v>
      </c>
      <c r="D21" s="70"/>
      <c r="E21" s="71"/>
      <c r="F21" s="58" t="s">
        <v>65</v>
      </c>
      <c r="G21" s="57"/>
      <c r="H21" s="59">
        <v>1.5</v>
      </c>
      <c r="I21" s="78">
        <v>1.5</v>
      </c>
      <c r="J21" s="92" t="s">
        <v>52</v>
      </c>
      <c r="K21" s="93">
        <v>1</v>
      </c>
      <c r="L21" s="92"/>
      <c r="M21" s="74"/>
      <c r="N21" s="75"/>
      <c r="O21" s="76"/>
      <c r="P21" s="76" t="s">
        <v>54</v>
      </c>
      <c r="Q21" s="94"/>
      <c r="R21" s="66"/>
      <c r="S21" s="95">
        <v>21</v>
      </c>
      <c r="T21" s="96"/>
    </row>
    <row r="22" spans="1:21" ht="15" customHeight="1" x14ac:dyDescent="0.35">
      <c r="A22" s="336"/>
      <c r="B22" s="336"/>
      <c r="C22" s="97" t="s">
        <v>66</v>
      </c>
      <c r="D22" s="57"/>
      <c r="E22" s="78"/>
      <c r="F22" s="78" t="s">
        <v>67</v>
      </c>
      <c r="G22" s="57"/>
      <c r="H22" s="59">
        <v>0.5</v>
      </c>
      <c r="I22" s="59">
        <v>0.5</v>
      </c>
      <c r="J22" s="98"/>
      <c r="K22" s="80"/>
      <c r="L22" s="60" t="s">
        <v>53</v>
      </c>
      <c r="M22" s="99"/>
      <c r="N22" s="75">
        <v>1</v>
      </c>
      <c r="O22" s="76"/>
      <c r="P22" s="76" t="s">
        <v>54</v>
      </c>
      <c r="Q22" s="65"/>
      <c r="R22" s="66"/>
      <c r="S22" s="54">
        <v>12</v>
      </c>
      <c r="T22" s="96"/>
    </row>
    <row r="23" spans="1:21" ht="15" customHeight="1" x14ac:dyDescent="0.35">
      <c r="A23" s="336"/>
      <c r="B23" s="336"/>
      <c r="C23" s="56" t="s">
        <v>68</v>
      </c>
      <c r="D23" s="57"/>
      <c r="E23" s="57"/>
      <c r="F23" s="57" t="s">
        <v>69</v>
      </c>
      <c r="G23" s="99"/>
      <c r="H23" s="59">
        <v>2</v>
      </c>
      <c r="I23" s="57">
        <v>2</v>
      </c>
      <c r="J23" s="92" t="s">
        <v>52</v>
      </c>
      <c r="K23" s="61">
        <v>0.5</v>
      </c>
      <c r="L23" s="73" t="s">
        <v>53</v>
      </c>
      <c r="M23" s="74"/>
      <c r="N23" s="75">
        <v>0.5</v>
      </c>
      <c r="O23" s="76"/>
      <c r="P23" s="76" t="s">
        <v>54</v>
      </c>
      <c r="Q23" s="94"/>
      <c r="R23" s="66"/>
      <c r="S23" s="66">
        <v>24</v>
      </c>
      <c r="T23" s="96"/>
    </row>
    <row r="24" spans="1:21" ht="15" customHeight="1" x14ac:dyDescent="0.35">
      <c r="A24" s="337"/>
      <c r="B24" s="337"/>
      <c r="C24" s="69" t="s">
        <v>70</v>
      </c>
      <c r="D24" s="57"/>
      <c r="E24" s="78"/>
      <c r="F24" s="78" t="s">
        <v>71</v>
      </c>
      <c r="G24" s="59"/>
      <c r="H24" s="59">
        <v>2</v>
      </c>
      <c r="I24" s="57">
        <v>2</v>
      </c>
      <c r="J24" s="60" t="s">
        <v>52</v>
      </c>
      <c r="K24" s="61">
        <v>0.5</v>
      </c>
      <c r="L24" s="92" t="s">
        <v>53</v>
      </c>
      <c r="M24" s="99"/>
      <c r="N24" s="75">
        <v>0.5</v>
      </c>
      <c r="O24" s="76"/>
      <c r="P24" s="76" t="s">
        <v>54</v>
      </c>
      <c r="Q24" s="100"/>
      <c r="R24" s="66"/>
      <c r="S24" s="66">
        <v>30</v>
      </c>
      <c r="T24" s="96"/>
    </row>
    <row r="25" spans="1:21" s="42" customFormat="1" x14ac:dyDescent="0.35">
      <c r="A25" s="101"/>
      <c r="B25" s="102"/>
      <c r="C25" s="44" t="s">
        <v>72</v>
      </c>
      <c r="D25" s="46"/>
      <c r="E25" s="83"/>
      <c r="F25" s="83" t="s">
        <v>73</v>
      </c>
      <c r="G25" s="46" t="s">
        <v>45</v>
      </c>
      <c r="H25" s="46">
        <v>9</v>
      </c>
      <c r="I25" s="46">
        <v>9</v>
      </c>
      <c r="J25" s="84"/>
      <c r="K25" s="103"/>
      <c r="L25" s="84"/>
      <c r="M25" s="86"/>
      <c r="N25" s="87"/>
      <c r="O25" s="88"/>
      <c r="P25" s="88"/>
      <c r="Q25" s="89"/>
      <c r="R25" s="90"/>
      <c r="S25" s="104">
        <v>63</v>
      </c>
      <c r="T25" s="105"/>
    </row>
    <row r="26" spans="1:21" ht="93.75" customHeight="1" x14ac:dyDescent="0.35">
      <c r="A26" s="77" t="s">
        <v>48</v>
      </c>
      <c r="B26" s="68" t="s">
        <v>74</v>
      </c>
      <c r="C26" s="69" t="s">
        <v>75</v>
      </c>
      <c r="D26" s="57" t="s">
        <v>76</v>
      </c>
      <c r="E26" s="37" t="s">
        <v>77</v>
      </c>
      <c r="F26" s="59" t="s">
        <v>78</v>
      </c>
      <c r="G26" s="57"/>
      <c r="H26" s="57">
        <v>3</v>
      </c>
      <c r="I26" s="57">
        <v>3</v>
      </c>
      <c r="J26" s="73" t="s">
        <v>52</v>
      </c>
      <c r="K26" s="106">
        <v>0.5</v>
      </c>
      <c r="L26" s="107" t="s">
        <v>53</v>
      </c>
      <c r="M26" s="108"/>
      <c r="N26" s="75">
        <v>0.5</v>
      </c>
      <c r="O26" s="76"/>
      <c r="P26" s="76" t="s">
        <v>54</v>
      </c>
      <c r="Q26" s="65"/>
      <c r="R26" s="66"/>
      <c r="S26" s="109">
        <v>21</v>
      </c>
      <c r="T26" s="96"/>
    </row>
    <row r="27" spans="1:21" ht="93.75" customHeight="1" x14ac:dyDescent="0.35">
      <c r="A27" s="77" t="s">
        <v>48</v>
      </c>
      <c r="B27" s="68" t="s">
        <v>74</v>
      </c>
      <c r="C27" s="56" t="s">
        <v>79</v>
      </c>
      <c r="D27" s="57" t="s">
        <v>76</v>
      </c>
      <c r="E27" s="37" t="s">
        <v>77</v>
      </c>
      <c r="F27" s="57" t="s">
        <v>80</v>
      </c>
      <c r="G27" s="99"/>
      <c r="H27" s="78">
        <v>3</v>
      </c>
      <c r="I27" s="78">
        <v>3</v>
      </c>
      <c r="J27" s="92" t="s">
        <v>52</v>
      </c>
      <c r="K27" s="93">
        <v>0.5</v>
      </c>
      <c r="L27" s="73" t="s">
        <v>53</v>
      </c>
      <c r="M27" s="99"/>
      <c r="N27" s="75">
        <v>0.5</v>
      </c>
      <c r="O27" s="76"/>
      <c r="P27" s="76" t="s">
        <v>54</v>
      </c>
      <c r="Q27" s="94"/>
      <c r="R27" s="95"/>
      <c r="S27" s="109">
        <v>21</v>
      </c>
      <c r="T27" s="110"/>
    </row>
    <row r="28" spans="1:21" ht="46.5" x14ac:dyDescent="0.35">
      <c r="A28" s="77" t="s">
        <v>48</v>
      </c>
      <c r="B28" s="68" t="s">
        <v>81</v>
      </c>
      <c r="C28" s="69" t="s">
        <v>82</v>
      </c>
      <c r="D28" s="57" t="s">
        <v>76</v>
      </c>
      <c r="E28" s="37" t="s">
        <v>77</v>
      </c>
      <c r="F28" s="57" t="s">
        <v>83</v>
      </c>
      <c r="G28" s="59"/>
      <c r="H28" s="59">
        <v>3</v>
      </c>
      <c r="I28" s="59">
        <v>3</v>
      </c>
      <c r="J28" s="73" t="s">
        <v>52</v>
      </c>
      <c r="K28" s="111">
        <v>0.5</v>
      </c>
      <c r="L28" s="73" t="s">
        <v>53</v>
      </c>
      <c r="M28" s="62"/>
      <c r="N28" s="75">
        <v>0.5</v>
      </c>
      <c r="O28" s="76"/>
      <c r="P28" s="76" t="s">
        <v>54</v>
      </c>
      <c r="Q28" s="100"/>
      <c r="R28" s="112"/>
      <c r="S28" s="112">
        <v>21</v>
      </c>
      <c r="T28" s="110"/>
    </row>
    <row r="29" spans="1:21" s="42" customFormat="1" x14ac:dyDescent="0.35">
      <c r="A29" s="101"/>
      <c r="B29" s="113"/>
      <c r="C29" s="114" t="s">
        <v>84</v>
      </c>
      <c r="D29" s="46"/>
      <c r="E29" s="57"/>
      <c r="F29" s="20" t="s">
        <v>85</v>
      </c>
      <c r="G29" s="46" t="s">
        <v>45</v>
      </c>
      <c r="H29" s="46">
        <v>7</v>
      </c>
      <c r="I29" s="46">
        <v>7</v>
      </c>
      <c r="J29" s="84"/>
      <c r="K29" s="103"/>
      <c r="L29" s="84"/>
      <c r="M29" s="86"/>
      <c r="N29" s="87"/>
      <c r="O29" s="88"/>
      <c r="P29" s="88"/>
      <c r="Q29" s="89"/>
      <c r="R29" s="104"/>
      <c r="S29" s="90">
        <v>90</v>
      </c>
      <c r="T29" s="115"/>
    </row>
    <row r="30" spans="1:21" ht="46.5" x14ac:dyDescent="0.35">
      <c r="A30" s="116" t="s">
        <v>86</v>
      </c>
      <c r="B30" s="82" t="s">
        <v>87</v>
      </c>
      <c r="C30" s="56" t="s">
        <v>88</v>
      </c>
      <c r="D30" s="57"/>
      <c r="E30" s="57"/>
      <c r="F30" s="57" t="s">
        <v>89</v>
      </c>
      <c r="G30" s="57"/>
      <c r="H30" s="57">
        <v>1.5</v>
      </c>
      <c r="I30" s="57">
        <v>1.5</v>
      </c>
      <c r="J30" s="73" t="s">
        <v>52</v>
      </c>
      <c r="K30" s="106">
        <v>1</v>
      </c>
      <c r="L30" s="73"/>
      <c r="M30" s="74"/>
      <c r="N30" s="75"/>
      <c r="O30" s="76"/>
      <c r="P30" s="76" t="s">
        <v>54</v>
      </c>
      <c r="Q30" s="94"/>
      <c r="R30" s="109"/>
      <c r="S30" s="95">
        <v>21</v>
      </c>
      <c r="T30" s="117"/>
    </row>
    <row r="31" spans="1:21" ht="46.5" x14ac:dyDescent="0.35">
      <c r="A31" s="118" t="s">
        <v>90</v>
      </c>
      <c r="B31" s="68" t="s">
        <v>81</v>
      </c>
      <c r="C31" s="69" t="s">
        <v>91</v>
      </c>
      <c r="D31" s="57"/>
      <c r="E31" s="119"/>
      <c r="F31" s="57" t="s">
        <v>92</v>
      </c>
      <c r="G31" s="99"/>
      <c r="H31" s="78">
        <v>1.5</v>
      </c>
      <c r="I31" s="78">
        <v>1.5</v>
      </c>
      <c r="J31" s="73" t="s">
        <v>52</v>
      </c>
      <c r="K31" s="120">
        <v>1</v>
      </c>
      <c r="L31" s="73"/>
      <c r="M31" s="74"/>
      <c r="N31" s="75"/>
      <c r="O31" s="76"/>
      <c r="P31" s="76" t="s">
        <v>54</v>
      </c>
      <c r="Q31" s="100"/>
      <c r="R31" s="109"/>
      <c r="S31" s="109">
        <v>21</v>
      </c>
      <c r="T31" s="96"/>
    </row>
    <row r="32" spans="1:21" ht="31" x14ac:dyDescent="0.35">
      <c r="A32" s="77" t="s">
        <v>62</v>
      </c>
      <c r="B32" s="113" t="s">
        <v>93</v>
      </c>
      <c r="C32" s="56" t="s">
        <v>94</v>
      </c>
      <c r="D32" s="57" t="s">
        <v>76</v>
      </c>
      <c r="E32" s="37" t="s">
        <v>77</v>
      </c>
      <c r="F32" s="119" t="s">
        <v>95</v>
      </c>
      <c r="G32" s="57"/>
      <c r="H32" s="57">
        <v>4</v>
      </c>
      <c r="I32" s="121">
        <v>4</v>
      </c>
      <c r="J32" s="73" t="s">
        <v>52</v>
      </c>
      <c r="K32" s="120">
        <v>1</v>
      </c>
      <c r="L32" s="92"/>
      <c r="M32" s="99"/>
      <c r="N32" s="75"/>
      <c r="O32" s="76"/>
      <c r="P32" s="76" t="s">
        <v>54</v>
      </c>
      <c r="Q32" s="65"/>
      <c r="R32" s="109"/>
      <c r="S32" s="109">
        <v>48</v>
      </c>
      <c r="T32" s="96"/>
      <c r="U32" s="1"/>
    </row>
    <row r="33" spans="1:21" x14ac:dyDescent="0.35">
      <c r="A33" s="81"/>
      <c r="B33" s="82"/>
      <c r="C33" s="56"/>
      <c r="D33" s="57"/>
      <c r="E33" s="59"/>
      <c r="F33" s="59"/>
      <c r="G33" s="99"/>
      <c r="H33" s="78"/>
      <c r="I33" s="57"/>
      <c r="J33" s="35"/>
      <c r="K33" s="36"/>
      <c r="L33" s="122"/>
      <c r="M33" s="123"/>
      <c r="N33" s="124"/>
      <c r="O33" s="124"/>
      <c r="P33" s="124"/>
      <c r="Q33" s="125"/>
      <c r="R33" s="126"/>
      <c r="S33" s="126"/>
      <c r="T33" s="127"/>
    </row>
    <row r="34" spans="1:21" x14ac:dyDescent="0.35">
      <c r="A34" s="102"/>
      <c r="B34" s="113"/>
      <c r="C34" s="128"/>
      <c r="D34" s="59"/>
      <c r="E34" s="59"/>
      <c r="F34" s="59"/>
      <c r="G34" s="99"/>
      <c r="H34" s="78"/>
      <c r="I34" s="59"/>
      <c r="J34" s="129"/>
      <c r="K34" s="130"/>
      <c r="L34" s="122"/>
      <c r="M34" s="36"/>
      <c r="N34" s="37"/>
      <c r="O34" s="37"/>
      <c r="P34" s="37"/>
      <c r="Q34" s="131"/>
      <c r="R34" s="132"/>
      <c r="S34" s="133"/>
      <c r="T34" s="134"/>
      <c r="U34" s="135"/>
    </row>
    <row r="35" spans="1:21" x14ac:dyDescent="0.35">
      <c r="A35" s="136"/>
      <c r="B35" s="136"/>
      <c r="C35" s="309" t="s">
        <v>96</v>
      </c>
      <c r="D35" s="309"/>
      <c r="E35" s="309"/>
      <c r="F35" s="309"/>
      <c r="G35" s="310"/>
      <c r="H35" s="137">
        <f>+H29+H25+H20+H16</f>
        <v>30</v>
      </c>
      <c r="I35" s="138"/>
      <c r="J35" s="311"/>
      <c r="K35" s="311"/>
      <c r="L35" s="311"/>
      <c r="M35" s="311"/>
      <c r="N35" s="139"/>
      <c r="O35" s="139"/>
      <c r="P35" s="139"/>
      <c r="Q35" s="140">
        <f>+Q29+Q25+Q20+Q16</f>
        <v>0</v>
      </c>
      <c r="R35" s="141">
        <f>+R29+R25+R20+R16</f>
        <v>0</v>
      </c>
      <c r="S35" s="142">
        <v>332</v>
      </c>
      <c r="T35" s="141">
        <f>+T29+T25+T20+T16</f>
        <v>0</v>
      </c>
      <c r="U35" s="135"/>
    </row>
    <row r="36" spans="1:21" x14ac:dyDescent="0.35">
      <c r="A36" s="143"/>
      <c r="B36" s="143"/>
      <c r="C36" s="144" t="s">
        <v>97</v>
      </c>
      <c r="D36" s="42"/>
      <c r="I36" s="1"/>
      <c r="K36" s="1"/>
      <c r="L36" s="1"/>
      <c r="M36" s="143"/>
      <c r="N36" s="1"/>
      <c r="O36" s="1"/>
      <c r="P36" s="1"/>
      <c r="Q36" s="1"/>
      <c r="S36" s="143"/>
      <c r="T36" s="145"/>
    </row>
    <row r="37" spans="1:21" x14ac:dyDescent="0.35">
      <c r="C37" s="1"/>
      <c r="D37" s="1"/>
      <c r="M37" s="1"/>
      <c r="N37" s="1"/>
      <c r="O37" s="1"/>
      <c r="P37" s="1"/>
      <c r="T37" s="146"/>
    </row>
    <row r="38" spans="1:21" x14ac:dyDescent="0.35">
      <c r="C38" s="147" t="s">
        <v>98</v>
      </c>
      <c r="D38" s="1"/>
      <c r="T38" s="146"/>
    </row>
    <row r="39" spans="1:21" x14ac:dyDescent="0.35">
      <c r="C39" s="1"/>
      <c r="D39" s="1"/>
      <c r="T39" s="146"/>
    </row>
    <row r="40" spans="1:21" x14ac:dyDescent="0.35">
      <c r="C40" s="1"/>
      <c r="D40" s="1"/>
      <c r="T40" s="146"/>
    </row>
    <row r="41" spans="1:21" x14ac:dyDescent="0.35">
      <c r="C41" s="1"/>
      <c r="D41" s="148"/>
      <c r="F41" s="149"/>
      <c r="G41" s="149"/>
      <c r="H41" s="149"/>
      <c r="I41" s="149"/>
      <c r="J41" s="149"/>
      <c r="K41" s="149"/>
      <c r="L41" s="149"/>
      <c r="M41" s="149"/>
      <c r="N41" s="149"/>
      <c r="O41" s="149"/>
      <c r="P41" s="149"/>
      <c r="Q41" s="149"/>
      <c r="R41" s="149"/>
      <c r="S41" s="149"/>
      <c r="T41" s="150"/>
    </row>
    <row r="42" spans="1:21" x14ac:dyDescent="0.35">
      <c r="C42" s="151"/>
      <c r="D42" s="1"/>
    </row>
    <row r="43" spans="1:21" x14ac:dyDescent="0.35">
      <c r="C43" s="1"/>
      <c r="D43" s="1"/>
    </row>
    <row r="44" spans="1:21" x14ac:dyDescent="0.35">
      <c r="C44" s="1"/>
      <c r="D44" s="1"/>
    </row>
    <row r="45" spans="1:21" x14ac:dyDescent="0.35">
      <c r="A45" s="151"/>
      <c r="B45" s="151"/>
      <c r="C45" s="1"/>
      <c r="D45" s="1"/>
    </row>
    <row r="46" spans="1:21" x14ac:dyDescent="0.35">
      <c r="C46" s="1"/>
      <c r="D46" s="1"/>
    </row>
    <row r="47" spans="1:21" x14ac:dyDescent="0.35">
      <c r="C47" s="1"/>
      <c r="D47" s="1"/>
    </row>
  </sheetData>
  <mergeCells count="32">
    <mergeCell ref="C14:T14"/>
    <mergeCell ref="C35:G35"/>
    <mergeCell ref="J35:M35"/>
    <mergeCell ref="B9:B13"/>
    <mergeCell ref="A9:A13"/>
    <mergeCell ref="Q10:T11"/>
    <mergeCell ref="J12:M12"/>
    <mergeCell ref="N12:P12"/>
    <mergeCell ref="Q12:Q13"/>
    <mergeCell ref="R12:R13"/>
    <mergeCell ref="S12:S13"/>
    <mergeCell ref="T12:T13"/>
    <mergeCell ref="A17:A18"/>
    <mergeCell ref="B17:B19"/>
    <mergeCell ref="A21:A24"/>
    <mergeCell ref="B21:B24"/>
    <mergeCell ref="C8:I8"/>
    <mergeCell ref="C9:I9"/>
    <mergeCell ref="K9:M9"/>
    <mergeCell ref="C10:C13"/>
    <mergeCell ref="D10:D13"/>
    <mergeCell ref="E10:E13"/>
    <mergeCell ref="F10:F13"/>
    <mergeCell ref="G10:G13"/>
    <mergeCell ref="H10:H13"/>
    <mergeCell ref="I10:I13"/>
    <mergeCell ref="J10:P11"/>
    <mergeCell ref="F1:N1"/>
    <mergeCell ref="F3:G3"/>
    <mergeCell ref="C5:I5"/>
    <mergeCell ref="C6:I6"/>
    <mergeCell ref="C7:I7"/>
  </mergeCells>
  <dataValidations count="2">
    <dataValidation type="list" allowBlank="1" showInputMessage="1" showErrorMessage="1" sqref="K8" xr:uid="{0011007A-0014-40DC-81A9-00D200B80023}">
      <formula1>"Régime Formation,Formation Initiale,Formation Continue,Formation Initiale/Formation Continue"</formula1>
    </dataValidation>
    <dataValidation type="list" allowBlank="1" showInputMessage="1" showErrorMessage="1" sqref="M8:M9 K9:L9" xr:uid="{007800FB-0004-4A34-B8FC-0056005F0093}">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58" orientation="landscape" cellComments="asDisplayed"/>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Q49"/>
  <sheetViews>
    <sheetView topLeftCell="B1" zoomScale="80" workbookViewId="0">
      <selection activeCell="C26" sqref="C26"/>
    </sheetView>
  </sheetViews>
  <sheetFormatPr baseColWidth="10" defaultRowHeight="14.5" x14ac:dyDescent="0.35"/>
  <cols>
    <col min="1" max="1" width="53.54296875" customWidth="1"/>
    <col min="2" max="2" width="64.81640625" customWidth="1"/>
    <col min="3" max="3" width="57.26953125" customWidth="1"/>
    <col min="4" max="4" width="10.54296875" customWidth="1"/>
    <col min="5" max="5" width="10" customWidth="1"/>
    <col min="6" max="6" width="7.1796875" customWidth="1"/>
    <col min="7" max="7" width="6.81640625" customWidth="1"/>
    <col min="8" max="8" width="11.453125" customWidth="1"/>
    <col min="9" max="9" width="10.7265625" customWidth="1"/>
    <col min="10" max="10" width="9" customWidth="1"/>
    <col min="11" max="11" width="8.26953125" customWidth="1"/>
    <col min="12" max="12" width="14.54296875" customWidth="1"/>
    <col min="13" max="13" width="7.26953125" customWidth="1"/>
    <col min="14" max="14" width="8" customWidth="1"/>
    <col min="15" max="15" width="8.1796875" customWidth="1"/>
    <col min="16" max="16" width="7.26953125" customWidth="1"/>
  </cols>
  <sheetData>
    <row r="1" spans="1:17" x14ac:dyDescent="0.35">
      <c r="E1" s="283" t="s">
        <v>0</v>
      </c>
      <c r="F1" s="283"/>
      <c r="G1" s="283"/>
      <c r="H1" s="283"/>
      <c r="I1" s="283"/>
      <c r="J1" s="283"/>
      <c r="K1" s="283"/>
      <c r="L1" s="283"/>
      <c r="M1" s="283"/>
    </row>
    <row r="2" spans="1:17" x14ac:dyDescent="0.35">
      <c r="C2" s="1"/>
      <c r="D2" s="1"/>
      <c r="E2" s="284" t="s">
        <v>1</v>
      </c>
      <c r="F2" s="284"/>
      <c r="G2" s="1" t="str">
        <f>+'Sem. 5 Eval. initiale'!H3</f>
        <v>Grenoble IAE</v>
      </c>
      <c r="H2" s="1"/>
      <c r="I2" s="1"/>
      <c r="J2" s="1"/>
      <c r="K2" s="3" t="s">
        <v>3</v>
      </c>
      <c r="L2" s="1"/>
      <c r="M2" s="1"/>
      <c r="N2" s="1"/>
      <c r="O2" s="1"/>
      <c r="P2" s="1"/>
    </row>
    <row r="3" spans="1:17" x14ac:dyDescent="0.35">
      <c r="C3" s="1"/>
      <c r="D3" s="1"/>
      <c r="E3" s="1"/>
      <c r="F3" s="1"/>
      <c r="G3" s="1"/>
      <c r="H3" s="1"/>
      <c r="I3" s="1"/>
      <c r="K3" s="1"/>
      <c r="M3" s="1"/>
      <c r="N3" s="1"/>
      <c r="O3" s="1"/>
      <c r="P3" s="1"/>
    </row>
    <row r="4" spans="1:17" x14ac:dyDescent="0.35">
      <c r="C4" s="285" t="str">
        <f>+'Sem. 5 Eval. initiale'!C5:I5</f>
        <v>Année de la Formation/Domaine/Mention : L3 DEG ECONOMIE-GESTION</v>
      </c>
      <c r="D4" s="286"/>
      <c r="E4" s="286"/>
      <c r="F4" s="286"/>
      <c r="G4" s="286"/>
      <c r="H4" s="286"/>
      <c r="I4" s="4" t="str">
        <f>+'Sem. 5 Eval. initiale'!J5</f>
        <v>Code Diplôme : JJLECG1</v>
      </c>
      <c r="J4" s="152"/>
      <c r="K4" s="4" t="str">
        <f>+'Sem. 5 Eval. initiale'!K5</f>
        <v xml:space="preserve">Date approbation Conseil composante : </v>
      </c>
      <c r="L4" s="5"/>
      <c r="M4" s="5"/>
      <c r="N4" s="5"/>
      <c r="O4" s="5"/>
      <c r="P4" s="153"/>
    </row>
    <row r="5" spans="1:17" x14ac:dyDescent="0.35">
      <c r="C5" s="287" t="str">
        <f>+'Sem. 5 Eval. initiale'!C6:I6</f>
        <v>Parcours-type : Comptabilité, Contrôle, Audit (CCA)</v>
      </c>
      <c r="D5" s="284"/>
      <c r="E5" s="284"/>
      <c r="F5" s="284"/>
      <c r="G5" s="284"/>
      <c r="H5" s="284"/>
      <c r="I5" s="8" t="str">
        <f>+'Sem. 5 Eval. initiale'!J6</f>
        <v>Code VDI : 102</v>
      </c>
      <c r="J5" s="10"/>
      <c r="K5" s="8" t="str">
        <f>+'Sem. 5 Eval. initiale'!K6</f>
        <v xml:space="preserve">Date approbation CFVU ou CSPM : </v>
      </c>
      <c r="L5" s="9"/>
      <c r="M5" s="9"/>
      <c r="N5" s="9"/>
      <c r="O5" s="9"/>
      <c r="P5" s="154"/>
    </row>
    <row r="6" spans="1:17" x14ac:dyDescent="0.35">
      <c r="C6" s="287" t="str">
        <f>+'Sem. 5 Eval. initiale'!C7:I7</f>
        <v xml:space="preserve">Parcours pédagogique (le cas échéant) : </v>
      </c>
      <c r="D6" s="284"/>
      <c r="E6" s="284"/>
      <c r="F6" s="284"/>
      <c r="G6" s="284"/>
      <c r="H6" s="284"/>
      <c r="I6" s="8" t="str">
        <f>+'Sem. 5 Eval. initiale'!J7</f>
        <v>Code Etape : JJL3CA</v>
      </c>
      <c r="J6" s="10"/>
      <c r="K6" s="8" t="str">
        <f>+'Sem. 5 Eval. initiale'!K7</f>
        <v>N° de version dans l'accréditation : 2</v>
      </c>
      <c r="L6" s="9"/>
      <c r="M6" s="9"/>
      <c r="N6" s="9"/>
      <c r="O6" s="16"/>
      <c r="P6" s="155"/>
    </row>
    <row r="7" spans="1:17" x14ac:dyDescent="0.35">
      <c r="C7" s="287" t="str">
        <f>+'Sem. 5 Eval. initiale'!C8:I8</f>
        <v>Responsable de la Formation : Tiphaine JEROME</v>
      </c>
      <c r="D7" s="284"/>
      <c r="E7" s="284"/>
      <c r="F7" s="284"/>
      <c r="G7" s="284"/>
      <c r="H7" s="284"/>
      <c r="I7" s="8" t="str">
        <f>+'Sem. 5 Eval. initiale'!J8</f>
        <v>Code VET : 211</v>
      </c>
      <c r="J7" s="10"/>
      <c r="K7" s="14" t="str">
        <f>+'Sem. 5 Eval. initiale'!K8</f>
        <v>Formation Initiale/Formation Continue</v>
      </c>
      <c r="L7" s="15"/>
      <c r="M7" s="16"/>
      <c r="N7" s="16"/>
      <c r="O7" s="16"/>
      <c r="P7" s="155"/>
    </row>
    <row r="8" spans="1:17" x14ac:dyDescent="0.35">
      <c r="C8" s="288" t="str">
        <f>+'Sem. 5 Eval. initiale'!C9:I9</f>
        <v>Responsable de l'Année : Tiphaine JEROME</v>
      </c>
      <c r="D8" s="289"/>
      <c r="E8" s="289"/>
      <c r="F8" s="289"/>
      <c r="G8" s="289"/>
      <c r="H8" s="289"/>
      <c r="I8" s="17"/>
      <c r="J8" s="18"/>
      <c r="K8" s="290" t="str">
        <f>+'Sem. 5 Eval. initiale'!K9</f>
        <v>Présentiel</v>
      </c>
      <c r="L8" s="291">
        <f>+'Sem. 5 Eval. initiale'!L9</f>
        <v>0</v>
      </c>
      <c r="M8" s="291">
        <f>+'Sem. 5 Eval. initiale'!M9</f>
        <v>0</v>
      </c>
      <c r="N8" s="16"/>
      <c r="O8" s="156"/>
      <c r="P8" s="157"/>
    </row>
    <row r="9" spans="1:17" x14ac:dyDescent="0.35">
      <c r="A9" s="338" t="s">
        <v>16</v>
      </c>
      <c r="B9" s="341" t="s">
        <v>17</v>
      </c>
      <c r="C9" s="344" t="s">
        <v>20</v>
      </c>
      <c r="D9" s="295" t="s">
        <v>21</v>
      </c>
      <c r="E9" s="295" t="s">
        <v>23</v>
      </c>
      <c r="F9" s="295" t="s">
        <v>24</v>
      </c>
      <c r="G9" s="298" t="s">
        <v>25</v>
      </c>
      <c r="H9" s="295" t="s">
        <v>26</v>
      </c>
      <c r="I9" s="301" t="s">
        <v>27</v>
      </c>
      <c r="J9" s="302"/>
      <c r="K9" s="302"/>
      <c r="L9" s="302"/>
      <c r="M9" s="302"/>
      <c r="N9" s="302"/>
      <c r="O9" s="302"/>
      <c r="P9" s="303"/>
    </row>
    <row r="10" spans="1:17" x14ac:dyDescent="0.35">
      <c r="A10" s="339"/>
      <c r="B10" s="342"/>
      <c r="C10" s="345"/>
      <c r="D10" s="296"/>
      <c r="E10" s="296"/>
      <c r="F10" s="296"/>
      <c r="G10" s="299"/>
      <c r="H10" s="299"/>
      <c r="I10" s="304"/>
      <c r="J10" s="305"/>
      <c r="K10" s="305"/>
      <c r="L10" s="305"/>
      <c r="M10" s="305"/>
      <c r="N10" s="305"/>
      <c r="O10" s="305"/>
      <c r="P10" s="306"/>
    </row>
    <row r="11" spans="1:17" x14ac:dyDescent="0.35">
      <c r="A11" s="339"/>
      <c r="B11" s="342"/>
      <c r="C11" s="345"/>
      <c r="D11" s="296"/>
      <c r="E11" s="296"/>
      <c r="F11" s="296"/>
      <c r="G11" s="299"/>
      <c r="H11" s="299"/>
      <c r="I11" s="347" t="s">
        <v>99</v>
      </c>
      <c r="J11" s="348"/>
      <c r="K11" s="348"/>
      <c r="L11" s="348"/>
      <c r="M11" s="348"/>
      <c r="N11" s="347" t="s">
        <v>30</v>
      </c>
      <c r="O11" s="348"/>
      <c r="P11" s="349"/>
    </row>
    <row r="12" spans="1:17" ht="69.5" x14ac:dyDescent="0.35">
      <c r="A12" s="340"/>
      <c r="B12" s="343"/>
      <c r="C12" s="346"/>
      <c r="D12" s="297"/>
      <c r="E12" s="297"/>
      <c r="F12" s="297"/>
      <c r="G12" s="300"/>
      <c r="H12" s="300"/>
      <c r="I12" s="158" t="s">
        <v>100</v>
      </c>
      <c r="J12" s="159" t="s">
        <v>101</v>
      </c>
      <c r="K12" s="160" t="s">
        <v>36</v>
      </c>
      <c r="L12" s="161" t="s">
        <v>102</v>
      </c>
      <c r="M12" s="162" t="s">
        <v>103</v>
      </c>
      <c r="N12" s="25" t="s">
        <v>39</v>
      </c>
      <c r="O12" s="26" t="s">
        <v>40</v>
      </c>
      <c r="P12" s="163" t="s">
        <v>41</v>
      </c>
    </row>
    <row r="13" spans="1:17" x14ac:dyDescent="0.35">
      <c r="A13" s="350"/>
      <c r="B13" s="351"/>
      <c r="C13" s="352" t="s">
        <v>42</v>
      </c>
      <c r="D13" s="307"/>
      <c r="E13" s="307"/>
      <c r="F13" s="307"/>
      <c r="G13" s="307"/>
      <c r="H13" s="307"/>
      <c r="I13" s="307"/>
      <c r="J13" s="307"/>
      <c r="K13" s="307"/>
      <c r="L13" s="307"/>
      <c r="M13" s="307"/>
      <c r="N13" s="307"/>
      <c r="O13" s="307"/>
      <c r="P13" s="307"/>
    </row>
    <row r="14" spans="1:17" x14ac:dyDescent="0.35">
      <c r="A14" s="164"/>
      <c r="B14" s="164"/>
      <c r="C14" s="164" t="s">
        <v>43</v>
      </c>
      <c r="D14" s="164"/>
      <c r="E14" s="165" t="s">
        <v>44</v>
      </c>
      <c r="F14" s="165" t="s">
        <v>45</v>
      </c>
      <c r="G14" s="165"/>
      <c r="H14" s="165"/>
      <c r="I14" s="1"/>
      <c r="J14" s="166"/>
      <c r="K14" s="167"/>
      <c r="L14" s="168"/>
      <c r="M14" s="169"/>
      <c r="N14" s="170"/>
      <c r="O14" s="143"/>
      <c r="P14" s="171"/>
    </row>
    <row r="15" spans="1:17" s="42" customFormat="1" x14ac:dyDescent="0.35">
      <c r="A15" s="172"/>
      <c r="B15" s="172"/>
      <c r="C15" s="44" t="s">
        <v>46</v>
      </c>
      <c r="D15" s="172"/>
      <c r="E15" s="20" t="s">
        <v>47</v>
      </c>
      <c r="F15" s="45" t="s">
        <v>45</v>
      </c>
      <c r="G15" s="46">
        <v>8</v>
      </c>
      <c r="H15" s="20">
        <v>8</v>
      </c>
      <c r="I15" s="51"/>
      <c r="J15" s="173"/>
      <c r="K15" s="174"/>
      <c r="L15" s="47"/>
      <c r="M15" s="174"/>
      <c r="N15" s="175"/>
      <c r="O15" s="176"/>
      <c r="P15" s="177"/>
      <c r="Q15" s="178"/>
    </row>
    <row r="16" spans="1:17" ht="15.75" customHeight="1" x14ac:dyDescent="0.35">
      <c r="A16" s="335" t="s">
        <v>48</v>
      </c>
      <c r="B16" s="353" t="s">
        <v>49</v>
      </c>
      <c r="C16" s="56" t="s">
        <v>50</v>
      </c>
      <c r="D16" s="56"/>
      <c r="E16" s="57" t="s">
        <v>104</v>
      </c>
      <c r="F16" s="59"/>
      <c r="G16" s="57">
        <v>4</v>
      </c>
      <c r="H16" s="59">
        <v>4</v>
      </c>
      <c r="I16" s="121" t="s">
        <v>54</v>
      </c>
      <c r="J16" s="92" t="s">
        <v>54</v>
      </c>
      <c r="K16" s="180"/>
      <c r="L16" s="60" t="s">
        <v>105</v>
      </c>
      <c r="M16" s="106">
        <v>1</v>
      </c>
      <c r="N16" s="181"/>
      <c r="O16" s="88"/>
      <c r="P16" s="74" t="s">
        <v>54</v>
      </c>
      <c r="Q16" s="37"/>
    </row>
    <row r="17" spans="1:17" ht="15.75" customHeight="1" x14ac:dyDescent="0.35">
      <c r="A17" s="336"/>
      <c r="B17" s="354"/>
      <c r="C17" s="69" t="s">
        <v>55</v>
      </c>
      <c r="D17" s="56"/>
      <c r="E17" s="72" t="s">
        <v>56</v>
      </c>
      <c r="F17" s="57"/>
      <c r="G17" s="57">
        <v>3.5</v>
      </c>
      <c r="H17" s="59">
        <v>3.5</v>
      </c>
      <c r="I17" s="64" t="s">
        <v>54</v>
      </c>
      <c r="J17" s="60" t="s">
        <v>54</v>
      </c>
      <c r="K17" s="180"/>
      <c r="L17" s="60" t="s">
        <v>105</v>
      </c>
      <c r="M17" s="111">
        <v>1</v>
      </c>
      <c r="N17" s="181"/>
      <c r="O17" s="88"/>
      <c r="P17" s="74" t="s">
        <v>54</v>
      </c>
      <c r="Q17" s="37"/>
    </row>
    <row r="18" spans="1:17" ht="15.75" customHeight="1" x14ac:dyDescent="0.35">
      <c r="A18" s="77" t="s">
        <v>57</v>
      </c>
      <c r="B18" s="354"/>
      <c r="C18" s="69" t="s">
        <v>58</v>
      </c>
      <c r="D18" s="56"/>
      <c r="E18" s="57" t="s">
        <v>59</v>
      </c>
      <c r="F18" s="57"/>
      <c r="G18" s="78">
        <v>0.5</v>
      </c>
      <c r="H18" s="78">
        <v>0.5</v>
      </c>
      <c r="I18" s="76" t="s">
        <v>54</v>
      </c>
      <c r="J18" s="73" t="s">
        <v>54</v>
      </c>
      <c r="K18" s="183"/>
      <c r="L18" s="60" t="s">
        <v>105</v>
      </c>
      <c r="M18" s="120">
        <v>1</v>
      </c>
      <c r="N18" s="181"/>
      <c r="O18" s="88"/>
      <c r="P18" s="74" t="s">
        <v>54</v>
      </c>
      <c r="Q18" s="37"/>
    </row>
    <row r="19" spans="1:17" s="42" customFormat="1" x14ac:dyDescent="0.35">
      <c r="A19" s="184"/>
      <c r="B19" s="185"/>
      <c r="C19" s="44" t="s">
        <v>60</v>
      </c>
      <c r="D19" s="56"/>
      <c r="E19" s="20" t="s">
        <v>61</v>
      </c>
      <c r="F19" s="46" t="s">
        <v>45</v>
      </c>
      <c r="G19" s="83">
        <v>6</v>
      </c>
      <c r="H19" s="46">
        <v>6</v>
      </c>
      <c r="I19" s="88"/>
      <c r="J19" s="84"/>
      <c r="K19" s="186"/>
      <c r="L19" s="84"/>
      <c r="M19" s="187"/>
      <c r="N19" s="181"/>
      <c r="O19" s="88"/>
      <c r="P19" s="74"/>
      <c r="Q19" s="178"/>
    </row>
    <row r="20" spans="1:17" ht="15.75" customHeight="1" x14ac:dyDescent="0.35">
      <c r="A20" s="335" t="s">
        <v>62</v>
      </c>
      <c r="B20" s="354" t="s">
        <v>63</v>
      </c>
      <c r="C20" s="69" t="s">
        <v>64</v>
      </c>
      <c r="D20" s="56"/>
      <c r="E20" s="58" t="s">
        <v>65</v>
      </c>
      <c r="F20" s="57"/>
      <c r="G20" s="59">
        <v>1.5</v>
      </c>
      <c r="H20" s="78">
        <v>1.5</v>
      </c>
      <c r="I20" s="121" t="s">
        <v>54</v>
      </c>
      <c r="J20" s="92" t="s">
        <v>54</v>
      </c>
      <c r="K20" s="188"/>
      <c r="L20" s="92" t="s">
        <v>105</v>
      </c>
      <c r="M20" s="106">
        <v>1</v>
      </c>
      <c r="N20" s="181"/>
      <c r="O20" s="88"/>
      <c r="P20" s="74" t="s">
        <v>54</v>
      </c>
      <c r="Q20" s="37"/>
    </row>
    <row r="21" spans="1:17" ht="15.75" customHeight="1" x14ac:dyDescent="0.35">
      <c r="A21" s="336"/>
      <c r="B21" s="354"/>
      <c r="C21" s="97" t="s">
        <v>66</v>
      </c>
      <c r="D21" s="56"/>
      <c r="E21" s="78" t="s">
        <v>67</v>
      </c>
      <c r="F21" s="57"/>
      <c r="G21" s="59">
        <v>0.5</v>
      </c>
      <c r="H21" s="59">
        <v>0.5</v>
      </c>
      <c r="I21" s="189" t="s">
        <v>54</v>
      </c>
      <c r="J21" s="60" t="s">
        <v>54</v>
      </c>
      <c r="K21" s="190"/>
      <c r="L21" s="73" t="s">
        <v>105</v>
      </c>
      <c r="M21" s="111">
        <v>1</v>
      </c>
      <c r="N21" s="181"/>
      <c r="O21" s="88"/>
      <c r="P21" s="74" t="s">
        <v>54</v>
      </c>
      <c r="Q21" s="37"/>
    </row>
    <row r="22" spans="1:17" ht="15.75" customHeight="1" x14ac:dyDescent="0.35">
      <c r="A22" s="336"/>
      <c r="B22" s="354"/>
      <c r="C22" s="56" t="s">
        <v>68</v>
      </c>
      <c r="D22" s="56"/>
      <c r="E22" s="57" t="s">
        <v>69</v>
      </c>
      <c r="F22" s="99"/>
      <c r="G22" s="59">
        <v>2</v>
      </c>
      <c r="H22" s="121">
        <v>2</v>
      </c>
      <c r="I22" s="191" t="s">
        <v>54</v>
      </c>
      <c r="J22" s="60" t="s">
        <v>54</v>
      </c>
      <c r="K22" s="188"/>
      <c r="L22" s="92" t="s">
        <v>105</v>
      </c>
      <c r="M22" s="111">
        <v>1</v>
      </c>
      <c r="N22" s="181"/>
      <c r="O22" s="88"/>
      <c r="P22" s="74" t="s">
        <v>54</v>
      </c>
      <c r="Q22" s="37"/>
    </row>
    <row r="23" spans="1:17" ht="15.75" customHeight="1" x14ac:dyDescent="0.35">
      <c r="A23" s="337"/>
      <c r="B23" s="355"/>
      <c r="C23" s="69" t="s">
        <v>70</v>
      </c>
      <c r="D23" s="56"/>
      <c r="E23" s="78" t="s">
        <v>71</v>
      </c>
      <c r="F23" s="59"/>
      <c r="G23" s="59">
        <v>2</v>
      </c>
      <c r="H23" s="121">
        <v>2</v>
      </c>
      <c r="I23" s="121" t="s">
        <v>54</v>
      </c>
      <c r="J23" s="60" t="s">
        <v>54</v>
      </c>
      <c r="K23" s="180"/>
      <c r="L23" s="60" t="s">
        <v>105</v>
      </c>
      <c r="M23" s="120">
        <v>1</v>
      </c>
      <c r="N23" s="181"/>
      <c r="O23" s="88"/>
      <c r="P23" s="74" t="s">
        <v>54</v>
      </c>
      <c r="Q23" s="37"/>
    </row>
    <row r="24" spans="1:17" s="42" customFormat="1" x14ac:dyDescent="0.35">
      <c r="A24" s="192"/>
      <c r="B24" s="193"/>
      <c r="C24" s="44" t="s">
        <v>72</v>
      </c>
      <c r="D24" s="56"/>
      <c r="E24" s="83" t="s">
        <v>73</v>
      </c>
      <c r="F24" s="46" t="s">
        <v>45</v>
      </c>
      <c r="G24" s="46">
        <v>9</v>
      </c>
      <c r="H24" s="181">
        <v>9</v>
      </c>
      <c r="I24" s="181"/>
      <c r="J24" s="194"/>
      <c r="K24" s="195"/>
      <c r="L24" s="194"/>
      <c r="M24" s="187"/>
      <c r="N24" s="181"/>
      <c r="O24" s="88"/>
      <c r="P24" s="74"/>
      <c r="Q24" s="178"/>
    </row>
    <row r="25" spans="1:17" ht="77.5" x14ac:dyDescent="0.35">
      <c r="A25" s="77" t="s">
        <v>48</v>
      </c>
      <c r="B25" s="68" t="s">
        <v>74</v>
      </c>
      <c r="C25" s="69" t="s">
        <v>75</v>
      </c>
      <c r="D25" s="56"/>
      <c r="E25" s="59" t="s">
        <v>78</v>
      </c>
      <c r="F25" s="57"/>
      <c r="G25" s="57">
        <v>3</v>
      </c>
      <c r="H25" s="121">
        <v>3</v>
      </c>
      <c r="I25" s="196" t="s">
        <v>54</v>
      </c>
      <c r="J25" s="73" t="s">
        <v>54</v>
      </c>
      <c r="K25" s="190"/>
      <c r="L25" s="73" t="s">
        <v>105</v>
      </c>
      <c r="M25" s="120">
        <v>1</v>
      </c>
      <c r="N25" s="181"/>
      <c r="O25" s="88"/>
      <c r="P25" s="74" t="s">
        <v>54</v>
      </c>
      <c r="Q25" s="37"/>
    </row>
    <row r="26" spans="1:17" ht="77.5" x14ac:dyDescent="0.35">
      <c r="A26" s="77" t="s">
        <v>48</v>
      </c>
      <c r="B26" s="68" t="s">
        <v>74</v>
      </c>
      <c r="C26" s="56" t="s">
        <v>79</v>
      </c>
      <c r="D26" s="56"/>
      <c r="E26" s="57" t="s">
        <v>80</v>
      </c>
      <c r="F26" s="99"/>
      <c r="G26" s="78">
        <v>3</v>
      </c>
      <c r="H26" s="119">
        <v>3</v>
      </c>
      <c r="I26" s="119" t="s">
        <v>54</v>
      </c>
      <c r="J26" s="60" t="s">
        <v>54</v>
      </c>
      <c r="K26" s="180"/>
      <c r="L26" s="73" t="s">
        <v>105</v>
      </c>
      <c r="M26" s="106">
        <v>1</v>
      </c>
      <c r="N26" s="181"/>
      <c r="O26" s="88"/>
      <c r="P26" s="74" t="s">
        <v>54</v>
      </c>
      <c r="Q26" s="37"/>
    </row>
    <row r="27" spans="1:17" ht="65.25" customHeight="1" x14ac:dyDescent="0.35">
      <c r="A27" s="77" t="s">
        <v>48</v>
      </c>
      <c r="B27" s="182" t="s">
        <v>81</v>
      </c>
      <c r="C27" s="69" t="s">
        <v>82</v>
      </c>
      <c r="D27" s="56"/>
      <c r="E27" s="57" t="s">
        <v>83</v>
      </c>
      <c r="F27" s="59"/>
      <c r="G27" s="59">
        <v>3</v>
      </c>
      <c r="H27" s="191">
        <v>3</v>
      </c>
      <c r="I27" s="191" t="s">
        <v>54</v>
      </c>
      <c r="J27" s="60" t="s">
        <v>54</v>
      </c>
      <c r="K27" s="183"/>
      <c r="L27" s="73" t="s">
        <v>105</v>
      </c>
      <c r="M27" s="111">
        <v>1</v>
      </c>
      <c r="N27" s="181"/>
      <c r="O27" s="88"/>
      <c r="P27" s="74" t="s">
        <v>54</v>
      </c>
      <c r="Q27" s="37"/>
    </row>
    <row r="28" spans="1:17" s="42" customFormat="1" x14ac:dyDescent="0.35">
      <c r="A28" s="192"/>
      <c r="B28" s="43"/>
      <c r="C28" s="114" t="s">
        <v>84</v>
      </c>
      <c r="D28" s="56"/>
      <c r="E28" s="20" t="s">
        <v>85</v>
      </c>
      <c r="F28" s="46" t="s">
        <v>45</v>
      </c>
      <c r="G28" s="46">
        <v>7</v>
      </c>
      <c r="H28" s="181">
        <v>7</v>
      </c>
      <c r="I28" s="197"/>
      <c r="J28" s="194"/>
      <c r="K28" s="198"/>
      <c r="L28" s="84"/>
      <c r="M28" s="187"/>
      <c r="N28" s="181"/>
      <c r="O28" s="88"/>
      <c r="P28" s="74"/>
      <c r="Q28" s="178"/>
    </row>
    <row r="29" spans="1:17" ht="31" x14ac:dyDescent="0.35">
      <c r="A29" s="116" t="s">
        <v>86</v>
      </c>
      <c r="B29" s="185" t="s">
        <v>87</v>
      </c>
      <c r="C29" s="56" t="s">
        <v>88</v>
      </c>
      <c r="D29" s="56"/>
      <c r="E29" s="57" t="s">
        <v>89</v>
      </c>
      <c r="F29" s="57"/>
      <c r="G29" s="57">
        <v>1.5</v>
      </c>
      <c r="H29" s="121">
        <v>1.5</v>
      </c>
      <c r="I29" s="191" t="s">
        <v>54</v>
      </c>
      <c r="J29" s="73" t="s">
        <v>54</v>
      </c>
      <c r="K29" s="188"/>
      <c r="L29" s="73" t="s">
        <v>105</v>
      </c>
      <c r="M29" s="61">
        <v>1</v>
      </c>
      <c r="N29" s="181"/>
      <c r="O29" s="88"/>
      <c r="P29" s="74" t="s">
        <v>54</v>
      </c>
      <c r="Q29" s="37"/>
    </row>
    <row r="30" spans="1:17" ht="15.5" x14ac:dyDescent="0.35">
      <c r="A30" s="118" t="s">
        <v>90</v>
      </c>
      <c r="B30" s="182" t="s">
        <v>81</v>
      </c>
      <c r="C30" s="69" t="s">
        <v>91</v>
      </c>
      <c r="D30" s="56"/>
      <c r="E30" s="57" t="s">
        <v>92</v>
      </c>
      <c r="F30" s="99"/>
      <c r="G30" s="78">
        <v>1.5</v>
      </c>
      <c r="H30" s="119">
        <v>1.5</v>
      </c>
      <c r="I30" s="191" t="s">
        <v>54</v>
      </c>
      <c r="J30" s="92" t="s">
        <v>54</v>
      </c>
      <c r="K30" s="199"/>
      <c r="L30" s="92" t="s">
        <v>105</v>
      </c>
      <c r="M30" s="120">
        <v>1</v>
      </c>
      <c r="N30" s="181"/>
      <c r="O30" s="88"/>
      <c r="P30" s="74" t="s">
        <v>54</v>
      </c>
      <c r="Q30" s="37"/>
    </row>
    <row r="31" spans="1:17" ht="31" x14ac:dyDescent="0.35">
      <c r="A31" s="77" t="s">
        <v>62</v>
      </c>
      <c r="B31" s="113" t="s">
        <v>93</v>
      </c>
      <c r="C31" s="56" t="s">
        <v>94</v>
      </c>
      <c r="D31" s="56"/>
      <c r="E31" s="119" t="s">
        <v>95</v>
      </c>
      <c r="F31" s="57"/>
      <c r="G31" s="57">
        <v>4</v>
      </c>
      <c r="H31" s="121">
        <v>4</v>
      </c>
      <c r="I31" s="191" t="s">
        <v>54</v>
      </c>
      <c r="J31" s="73" t="s">
        <v>54</v>
      </c>
      <c r="K31" s="200"/>
      <c r="L31" s="201" t="s">
        <v>105</v>
      </c>
      <c r="M31" s="106">
        <v>1</v>
      </c>
      <c r="N31" s="181"/>
      <c r="O31" s="88"/>
      <c r="P31" s="74" t="s">
        <v>54</v>
      </c>
      <c r="Q31" s="37"/>
    </row>
    <row r="32" spans="1:17" x14ac:dyDescent="0.35">
      <c r="A32" s="202"/>
      <c r="B32" s="202"/>
      <c r="C32" s="356" t="s">
        <v>96</v>
      </c>
      <c r="D32" s="309"/>
      <c r="E32" s="309"/>
      <c r="F32" s="310"/>
      <c r="G32" s="203">
        <f>SUM(G14:G31)</f>
        <v>60</v>
      </c>
      <c r="H32" s="138"/>
      <c r="I32" s="139"/>
      <c r="J32" s="311"/>
      <c r="K32" s="311"/>
      <c r="L32" s="311"/>
      <c r="M32" s="357"/>
      <c r="N32" s="358"/>
      <c r="O32" s="311"/>
      <c r="P32" s="357"/>
      <c r="Q32" s="204"/>
    </row>
    <row r="33" spans="1:17" x14ac:dyDescent="0.35">
      <c r="A33" s="37"/>
      <c r="B33" s="37"/>
      <c r="C33" s="205" t="s">
        <v>106</v>
      </c>
      <c r="D33" s="178"/>
      <c r="E33" s="37"/>
      <c r="F33" s="37"/>
      <c r="G33" s="37"/>
      <c r="H33" s="37"/>
      <c r="I33" s="37"/>
      <c r="J33" s="37"/>
      <c r="K33" s="37"/>
      <c r="L33" s="37"/>
      <c r="M33" s="37"/>
      <c r="N33" s="37"/>
      <c r="O33" s="37"/>
      <c r="P33" s="37"/>
      <c r="Q33" s="37"/>
    </row>
    <row r="34" spans="1:17" x14ac:dyDescent="0.35">
      <c r="A34" s="37"/>
      <c r="B34" s="37"/>
      <c r="C34" s="37"/>
      <c r="D34" s="37"/>
      <c r="E34" s="37"/>
      <c r="F34" s="37"/>
      <c r="G34" s="37"/>
      <c r="H34" s="37"/>
      <c r="I34" s="37"/>
      <c r="J34" s="37"/>
      <c r="K34" s="37"/>
      <c r="L34" s="37"/>
      <c r="M34" s="37"/>
      <c r="N34" s="37"/>
      <c r="O34" s="37"/>
      <c r="P34" s="37"/>
      <c r="Q34" s="37"/>
    </row>
    <row r="35" spans="1:17" x14ac:dyDescent="0.35">
      <c r="A35" s="37"/>
      <c r="B35" s="37"/>
      <c r="C35" s="206" t="s">
        <v>98</v>
      </c>
      <c r="D35" s="37"/>
      <c r="E35" s="37"/>
      <c r="F35" s="37"/>
      <c r="G35" s="37"/>
      <c r="H35" s="37"/>
      <c r="I35" s="37"/>
      <c r="J35" s="37"/>
      <c r="K35" s="37"/>
      <c r="L35" s="37"/>
      <c r="M35" s="37"/>
      <c r="N35" s="37"/>
      <c r="O35" s="37"/>
      <c r="P35" s="37"/>
      <c r="Q35" s="37"/>
    </row>
    <row r="36" spans="1:17" x14ac:dyDescent="0.35">
      <c r="B36" s="1"/>
      <c r="C36" s="1"/>
      <c r="D36" s="1"/>
      <c r="M36" s="1"/>
      <c r="N36" s="1"/>
      <c r="O36" s="1"/>
      <c r="P36" s="1"/>
    </row>
    <row r="37" spans="1:17" x14ac:dyDescent="0.35">
      <c r="B37" s="1"/>
      <c r="C37" s="1"/>
      <c r="D37" s="1"/>
      <c r="M37" s="1"/>
      <c r="N37" s="1"/>
      <c r="O37" s="1"/>
      <c r="P37" s="1"/>
    </row>
    <row r="38" spans="1:17" x14ac:dyDescent="0.35">
      <c r="B38" s="1"/>
      <c r="C38" s="1"/>
      <c r="D38" s="148"/>
      <c r="E38" s="149"/>
      <c r="F38" s="149"/>
      <c r="G38" s="149"/>
      <c r="H38" s="149"/>
      <c r="I38" s="149"/>
      <c r="J38" s="149"/>
      <c r="K38" s="149"/>
      <c r="L38" s="149"/>
      <c r="M38" s="149"/>
      <c r="N38" s="149"/>
      <c r="O38" s="149"/>
      <c r="P38" s="149"/>
    </row>
    <row r="39" spans="1:17" x14ac:dyDescent="0.35">
      <c r="A39" s="151"/>
      <c r="B39" s="151"/>
      <c r="C39" s="151"/>
      <c r="D39" s="1"/>
    </row>
    <row r="40" spans="1:17" x14ac:dyDescent="0.35">
      <c r="C40" s="1"/>
      <c r="D40" s="1"/>
    </row>
    <row r="41" spans="1:17" x14ac:dyDescent="0.35">
      <c r="C41" s="1"/>
      <c r="D41" s="1"/>
    </row>
    <row r="42" spans="1:17" x14ac:dyDescent="0.35">
      <c r="C42" s="1"/>
      <c r="D42" s="1"/>
    </row>
    <row r="43" spans="1:17" x14ac:dyDescent="0.35">
      <c r="C43" s="1"/>
      <c r="D43" s="1"/>
    </row>
    <row r="44" spans="1:17" x14ac:dyDescent="0.35">
      <c r="C44" s="1"/>
      <c r="D44" s="1"/>
    </row>
    <row r="48" spans="1:17" x14ac:dyDescent="0.35">
      <c r="M48" s="1"/>
      <c r="N48" s="1"/>
      <c r="O48" s="1"/>
      <c r="P48" s="1"/>
    </row>
    <row r="49" spans="13:16" x14ac:dyDescent="0.35">
      <c r="M49" s="1"/>
      <c r="N49" s="1"/>
      <c r="O49" s="1"/>
      <c r="P49" s="1"/>
    </row>
  </sheetData>
  <mergeCells count="28">
    <mergeCell ref="C32:F32"/>
    <mergeCell ref="J32:M32"/>
    <mergeCell ref="N32:P32"/>
    <mergeCell ref="A13:B13"/>
    <mergeCell ref="C13:P13"/>
    <mergeCell ref="A16:A17"/>
    <mergeCell ref="B16:B18"/>
    <mergeCell ref="A20:A23"/>
    <mergeCell ref="B20:B23"/>
    <mergeCell ref="C7:H7"/>
    <mergeCell ref="C8:H8"/>
    <mergeCell ref="K8:M8"/>
    <mergeCell ref="A9:A12"/>
    <mergeCell ref="B9:B12"/>
    <mergeCell ref="C9:C12"/>
    <mergeCell ref="D9:D12"/>
    <mergeCell ref="E9:E12"/>
    <mergeCell ref="F9:F12"/>
    <mergeCell ref="G9:G12"/>
    <mergeCell ref="H9:H12"/>
    <mergeCell ref="I9:P10"/>
    <mergeCell ref="I11:M11"/>
    <mergeCell ref="N11:P11"/>
    <mergeCell ref="E1:M1"/>
    <mergeCell ref="E2:F2"/>
    <mergeCell ref="C4:H4"/>
    <mergeCell ref="C5:H5"/>
    <mergeCell ref="C6:H6"/>
  </mergeCells>
  <dataValidations count="2">
    <dataValidation type="list" allowBlank="1" showInputMessage="1" showErrorMessage="1" sqref="K7" xr:uid="{002000FD-00AE-4446-9AD9-00E600A20083}">
      <formula1>"Régime Formation,Formation Initiale,Formation Continue,Formation Initiale/Formation Continue"</formula1>
    </dataValidation>
    <dataValidation type="list" allowBlank="1" showInputMessage="1" showErrorMessage="1" sqref="N8 M7:M8 K8:L8" xr:uid="{004600EE-0076-4223-9F7D-002E00270060}">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U42"/>
  <sheetViews>
    <sheetView topLeftCell="B1" zoomScale="80" workbookViewId="0">
      <selection activeCell="F26" sqref="F26"/>
    </sheetView>
  </sheetViews>
  <sheetFormatPr baseColWidth="10" defaultRowHeight="14.5" x14ac:dyDescent="0.35"/>
  <cols>
    <col min="1" max="1" width="64.26953125" style="1" customWidth="1"/>
    <col min="2" max="2" width="62.7265625" style="1" customWidth="1"/>
    <col min="3" max="3" width="57.26953125" customWidth="1"/>
    <col min="4" max="5" width="10.54296875" customWidth="1"/>
    <col min="6" max="6" width="10" customWidth="1"/>
    <col min="7" max="7" width="7.1796875" customWidth="1"/>
    <col min="8" max="8" width="6.81640625" customWidth="1"/>
    <col min="9" max="9" width="11.453125" customWidth="1"/>
    <col min="10" max="10" width="20.81640625" customWidth="1"/>
    <col min="11" max="11" width="8.54296875" customWidth="1"/>
    <col min="12" max="12" width="15.81640625" bestFit="1" customWidth="1"/>
    <col min="13" max="16" width="8.54296875" customWidth="1"/>
    <col min="17" max="17" width="8.1796875" customWidth="1"/>
    <col min="18" max="20" width="6.81640625" customWidth="1"/>
  </cols>
  <sheetData>
    <row r="1" spans="1:20" ht="15" customHeight="1" x14ac:dyDescent="0.35">
      <c r="G1" s="283" t="s">
        <v>0</v>
      </c>
      <c r="H1" s="283"/>
      <c r="I1" s="283"/>
      <c r="J1" s="283"/>
      <c r="K1" s="283"/>
      <c r="L1" s="283"/>
      <c r="M1" s="283"/>
      <c r="N1" s="2"/>
      <c r="O1" s="2"/>
      <c r="P1" s="2"/>
    </row>
    <row r="2" spans="1:20" ht="15" customHeight="1" x14ac:dyDescent="0.35">
      <c r="G2" s="2"/>
      <c r="H2" s="2"/>
      <c r="I2" s="2"/>
      <c r="J2" s="2"/>
      <c r="K2" s="2"/>
      <c r="L2" s="2"/>
      <c r="M2" s="2"/>
      <c r="N2" s="2"/>
      <c r="O2" s="2"/>
      <c r="P2" s="2"/>
    </row>
    <row r="3" spans="1:20" x14ac:dyDescent="0.35">
      <c r="C3" s="1"/>
      <c r="D3" s="1"/>
      <c r="F3" s="284" t="s">
        <v>1</v>
      </c>
      <c r="G3" s="284"/>
      <c r="H3" s="1" t="str">
        <f>+'Sem. 5 Eval. initiale'!H3</f>
        <v>Grenoble IAE</v>
      </c>
      <c r="I3" s="1"/>
      <c r="J3" s="1"/>
      <c r="K3" s="1"/>
      <c r="L3" s="1"/>
      <c r="M3" s="3" t="s">
        <v>3</v>
      </c>
      <c r="N3" s="1"/>
      <c r="O3" s="1"/>
      <c r="P3" s="1"/>
    </row>
    <row r="4" spans="1:20" ht="19.5" customHeight="1" x14ac:dyDescent="0.35">
      <c r="C4" s="1"/>
      <c r="D4" s="1"/>
      <c r="F4" s="1"/>
      <c r="G4" s="1"/>
      <c r="H4" s="1"/>
      <c r="I4" s="1"/>
      <c r="J4" s="1"/>
      <c r="K4" s="1"/>
      <c r="L4" s="1"/>
      <c r="M4" s="1"/>
      <c r="N4" s="1"/>
      <c r="O4" s="1"/>
      <c r="P4" s="1"/>
      <c r="Q4" s="1"/>
      <c r="R4" s="1"/>
      <c r="S4" s="1"/>
      <c r="T4" s="1"/>
    </row>
    <row r="5" spans="1:20" ht="15" customHeight="1" x14ac:dyDescent="0.35">
      <c r="A5" s="37"/>
      <c r="B5" s="37"/>
      <c r="C5" s="285"/>
      <c r="D5" s="286"/>
      <c r="E5" s="286"/>
      <c r="F5" s="286"/>
      <c r="G5" s="286"/>
      <c r="H5" s="286"/>
      <c r="I5" s="286"/>
      <c r="J5" s="4" t="str">
        <f>+'Sem. 5 Eval. initiale'!J5</f>
        <v>Code Diplôme : JJLECG1</v>
      </c>
      <c r="K5" s="4" t="str">
        <f>+'Sem. 5 Eval. initiale'!K5</f>
        <v xml:space="preserve">Date approbation Conseil composante : </v>
      </c>
      <c r="L5" s="5"/>
      <c r="M5" s="5"/>
      <c r="N5" s="207"/>
      <c r="O5" s="207"/>
      <c r="P5" s="207"/>
      <c r="Q5" s="207"/>
      <c r="R5" s="207"/>
      <c r="S5" s="207"/>
      <c r="T5" s="208"/>
    </row>
    <row r="6" spans="1:20" x14ac:dyDescent="0.35">
      <c r="A6" s="37"/>
      <c r="B6" s="37"/>
      <c r="C6" s="359"/>
      <c r="D6" s="360"/>
      <c r="E6" s="360"/>
      <c r="F6" s="360"/>
      <c r="G6" s="360"/>
      <c r="H6" s="360"/>
      <c r="I6" s="360"/>
      <c r="J6" s="8" t="str">
        <f>+'Sem. 5 Eval. initiale'!J6</f>
        <v>Code VDI : 102</v>
      </c>
      <c r="K6" s="8" t="str">
        <f>+'Sem. 5 Eval. initiale'!K6</f>
        <v xml:space="preserve">Date approbation CFVU ou CSPM : </v>
      </c>
      <c r="L6" s="9"/>
      <c r="M6" s="9"/>
      <c r="N6" s="209"/>
      <c r="O6" s="209"/>
      <c r="P6" s="209"/>
      <c r="Q6" s="209"/>
      <c r="R6" s="209"/>
      <c r="S6" s="209"/>
      <c r="T6" s="210"/>
    </row>
    <row r="7" spans="1:20" x14ac:dyDescent="0.35">
      <c r="A7" s="37"/>
      <c r="B7" s="37"/>
      <c r="C7" s="359"/>
      <c r="D7" s="360"/>
      <c r="E7" s="360"/>
      <c r="F7" s="360"/>
      <c r="G7" s="360"/>
      <c r="H7" s="360"/>
      <c r="I7" s="360"/>
      <c r="J7" s="8" t="str">
        <f>+'Sem. 5 Eval. initiale'!J7</f>
        <v>Code Etape : JJL3CA</v>
      </c>
      <c r="K7" s="8" t="str">
        <f>+'Sem. 5 Eval. initiale'!K7</f>
        <v>N° de version dans l'accréditation : 2</v>
      </c>
      <c r="L7" s="9"/>
      <c r="M7" s="9"/>
      <c r="N7" s="209"/>
      <c r="O7" s="209"/>
      <c r="P7" s="209"/>
      <c r="Q7" s="209"/>
      <c r="R7" s="209"/>
      <c r="S7" s="209"/>
      <c r="T7" s="210"/>
    </row>
    <row r="8" spans="1:20" x14ac:dyDescent="0.35">
      <c r="A8" s="37"/>
      <c r="B8" s="37"/>
      <c r="C8" s="359"/>
      <c r="D8" s="360"/>
      <c r="E8" s="360"/>
      <c r="F8" s="360"/>
      <c r="G8" s="360"/>
      <c r="H8" s="360"/>
      <c r="I8" s="360"/>
      <c r="J8" s="8" t="str">
        <f>+'Sem. 5 Eval. initiale'!J8</f>
        <v>Code VET : 211</v>
      </c>
      <c r="K8" s="14" t="str">
        <f>+'Sem. 5 Eval. initiale'!K8</f>
        <v>Formation Initiale/Formation Continue</v>
      </c>
      <c r="L8" s="15"/>
      <c r="M8" s="16"/>
      <c r="N8" s="209"/>
      <c r="O8" s="209"/>
      <c r="P8" s="209"/>
      <c r="Q8" s="209"/>
      <c r="R8" s="209"/>
      <c r="S8" s="209"/>
      <c r="T8" s="210"/>
    </row>
    <row r="9" spans="1:20" ht="15.75" customHeight="1" x14ac:dyDescent="0.35">
      <c r="A9" s="211"/>
      <c r="B9" s="212"/>
      <c r="C9" s="361"/>
      <c r="D9" s="362"/>
      <c r="E9" s="362"/>
      <c r="F9" s="362"/>
      <c r="G9" s="362"/>
      <c r="H9" s="362"/>
      <c r="I9" s="362"/>
      <c r="J9" s="213"/>
      <c r="K9" s="290" t="str">
        <f>+'Sem. 5 Eval. initiale'!K9</f>
        <v>Présentiel</v>
      </c>
      <c r="L9" s="291">
        <f>+'Sem. 5 Eval. initiale'!L9</f>
        <v>0</v>
      </c>
      <c r="M9" s="291">
        <f>+'Sem. 5 Eval. initiale'!M9</f>
        <v>0</v>
      </c>
      <c r="N9" s="214"/>
      <c r="O9" s="214"/>
      <c r="P9" s="214"/>
      <c r="Q9" s="214"/>
      <c r="R9" s="214"/>
      <c r="S9" s="214"/>
      <c r="T9" s="215"/>
    </row>
    <row r="10" spans="1:20" ht="15" customHeight="1" x14ac:dyDescent="0.35">
      <c r="A10" s="363" t="s">
        <v>16</v>
      </c>
      <c r="B10" s="312" t="s">
        <v>17</v>
      </c>
      <c r="C10" s="292" t="s">
        <v>20</v>
      </c>
      <c r="D10" s="295" t="s">
        <v>21</v>
      </c>
      <c r="E10" s="295" t="s">
        <v>22</v>
      </c>
      <c r="F10" s="295" t="s">
        <v>23</v>
      </c>
      <c r="G10" s="295" t="s">
        <v>24</v>
      </c>
      <c r="H10" s="298" t="s">
        <v>25</v>
      </c>
      <c r="I10" s="295" t="s">
        <v>26</v>
      </c>
      <c r="J10" s="301" t="s">
        <v>27</v>
      </c>
      <c r="K10" s="302"/>
      <c r="L10" s="302"/>
      <c r="M10" s="302"/>
      <c r="N10" s="302"/>
      <c r="O10" s="302"/>
      <c r="P10" s="303"/>
      <c r="Q10" s="318" t="s">
        <v>28</v>
      </c>
      <c r="R10" s="319"/>
      <c r="S10" s="319"/>
      <c r="T10" s="320"/>
    </row>
    <row r="11" spans="1:20" ht="15.75" customHeight="1" x14ac:dyDescent="0.35">
      <c r="A11" s="364"/>
      <c r="B11" s="313"/>
      <c r="C11" s="293"/>
      <c r="D11" s="296"/>
      <c r="E11" s="296"/>
      <c r="F11" s="296"/>
      <c r="G11" s="296"/>
      <c r="H11" s="299"/>
      <c r="I11" s="299"/>
      <c r="J11" s="304"/>
      <c r="K11" s="305"/>
      <c r="L11" s="305"/>
      <c r="M11" s="305"/>
      <c r="N11" s="305"/>
      <c r="O11" s="305"/>
      <c r="P11" s="306"/>
      <c r="Q11" s="321"/>
      <c r="R11" s="322"/>
      <c r="S11" s="322"/>
      <c r="T11" s="323"/>
    </row>
    <row r="12" spans="1:20" ht="15.75" customHeight="1" x14ac:dyDescent="0.35">
      <c r="A12" s="364"/>
      <c r="B12" s="313"/>
      <c r="C12" s="293"/>
      <c r="D12" s="296"/>
      <c r="E12" s="296"/>
      <c r="F12" s="296"/>
      <c r="G12" s="296"/>
      <c r="H12" s="299"/>
      <c r="I12" s="299"/>
      <c r="J12" s="347" t="s">
        <v>29</v>
      </c>
      <c r="K12" s="348"/>
      <c r="L12" s="348"/>
      <c r="M12" s="348"/>
      <c r="N12" s="347" t="s">
        <v>30</v>
      </c>
      <c r="O12" s="348"/>
      <c r="P12" s="349"/>
      <c r="Q12" s="327" t="s">
        <v>31</v>
      </c>
      <c r="R12" s="329" t="s">
        <v>32</v>
      </c>
      <c r="S12" s="331" t="s">
        <v>33</v>
      </c>
      <c r="T12" s="333" t="s">
        <v>34</v>
      </c>
    </row>
    <row r="13" spans="1:20" ht="72" customHeight="1" x14ac:dyDescent="0.35">
      <c r="A13" s="365"/>
      <c r="B13" s="314"/>
      <c r="C13" s="294"/>
      <c r="D13" s="297"/>
      <c r="E13" s="297"/>
      <c r="F13" s="297"/>
      <c r="G13" s="297"/>
      <c r="H13" s="300"/>
      <c r="I13" s="300"/>
      <c r="J13" s="21" t="s">
        <v>35</v>
      </c>
      <c r="K13" s="22" t="s">
        <v>36</v>
      </c>
      <c r="L13" s="23" t="s">
        <v>37</v>
      </c>
      <c r="M13" s="24" t="s">
        <v>38</v>
      </c>
      <c r="N13" s="216" t="s">
        <v>39</v>
      </c>
      <c r="O13" s="217" t="s">
        <v>40</v>
      </c>
      <c r="P13" s="27" t="s">
        <v>41</v>
      </c>
      <c r="Q13" s="328"/>
      <c r="R13" s="330"/>
      <c r="S13" s="332"/>
      <c r="T13" s="334"/>
    </row>
    <row r="14" spans="1:20" x14ac:dyDescent="0.35">
      <c r="A14" s="28"/>
      <c r="B14" s="28"/>
      <c r="C14" s="307" t="s">
        <v>107</v>
      </c>
      <c r="D14" s="307"/>
      <c r="E14" s="307"/>
      <c r="F14" s="307"/>
      <c r="G14" s="307"/>
      <c r="H14" s="307"/>
      <c r="I14" s="307"/>
      <c r="J14" s="307"/>
      <c r="K14" s="307"/>
      <c r="L14" s="307"/>
      <c r="M14" s="307"/>
      <c r="N14" s="307"/>
      <c r="O14" s="307"/>
      <c r="P14" s="307"/>
      <c r="Q14" s="307"/>
      <c r="R14" s="307"/>
      <c r="S14" s="307"/>
      <c r="T14" s="308"/>
    </row>
    <row r="15" spans="1:20" s="42" customFormat="1" ht="15" customHeight="1" x14ac:dyDescent="0.35">
      <c r="A15" s="29"/>
      <c r="B15" s="29"/>
      <c r="C15" s="218" t="s">
        <v>108</v>
      </c>
      <c r="D15" s="219"/>
      <c r="E15" s="32"/>
      <c r="F15" s="219" t="s">
        <v>109</v>
      </c>
      <c r="G15" s="220" t="s">
        <v>45</v>
      </c>
      <c r="H15" s="220">
        <v>6</v>
      </c>
      <c r="I15" s="220">
        <v>6</v>
      </c>
      <c r="J15" s="221"/>
      <c r="K15" s="222"/>
      <c r="L15" s="47"/>
      <c r="M15" s="48"/>
      <c r="N15" s="178"/>
      <c r="O15" s="178"/>
      <c r="P15" s="178"/>
      <c r="Q15" s="223"/>
      <c r="R15" s="224"/>
      <c r="S15" s="225">
        <v>48</v>
      </c>
      <c r="T15" s="226"/>
    </row>
    <row r="16" spans="1:20" ht="31" x14ac:dyDescent="0.35">
      <c r="A16" s="227" t="s">
        <v>62</v>
      </c>
      <c r="B16" s="228" t="s">
        <v>49</v>
      </c>
      <c r="C16" s="56" t="s">
        <v>110</v>
      </c>
      <c r="D16" s="69"/>
      <c r="E16" s="20"/>
      <c r="F16" s="69" t="s">
        <v>111</v>
      </c>
      <c r="G16" s="99"/>
      <c r="H16" s="57">
        <v>3</v>
      </c>
      <c r="I16" s="78">
        <v>3</v>
      </c>
      <c r="J16" s="92" t="s">
        <v>52</v>
      </c>
      <c r="K16" s="106">
        <v>0.5</v>
      </c>
      <c r="L16" s="73" t="s">
        <v>52</v>
      </c>
      <c r="M16" s="120">
        <v>0.5</v>
      </c>
      <c r="N16" s="229"/>
      <c r="O16" s="229"/>
      <c r="P16" s="229"/>
      <c r="Q16" s="125"/>
      <c r="R16" s="230"/>
      <c r="S16" s="109">
        <v>24</v>
      </c>
      <c r="T16" s="231"/>
    </row>
    <row r="17" spans="1:21" ht="57" customHeight="1" x14ac:dyDescent="0.35">
      <c r="A17" s="227" t="s">
        <v>112</v>
      </c>
      <c r="B17" s="232" t="s">
        <v>81</v>
      </c>
      <c r="C17" s="56" t="s">
        <v>113</v>
      </c>
      <c r="D17" s="56" t="s">
        <v>76</v>
      </c>
      <c r="E17" s="37" t="s">
        <v>77</v>
      </c>
      <c r="F17" s="56" t="s">
        <v>114</v>
      </c>
      <c r="G17" s="59"/>
      <c r="H17" s="57">
        <v>3</v>
      </c>
      <c r="I17" s="59">
        <v>3</v>
      </c>
      <c r="J17" s="60" t="s">
        <v>52</v>
      </c>
      <c r="K17" s="61">
        <v>0.5</v>
      </c>
      <c r="L17" s="60" t="s">
        <v>52</v>
      </c>
      <c r="M17" s="93">
        <v>0.5</v>
      </c>
      <c r="N17" s="229"/>
      <c r="O17" s="229"/>
      <c r="P17" s="229"/>
      <c r="Q17" s="125"/>
      <c r="R17" s="230"/>
      <c r="S17" s="66">
        <v>24</v>
      </c>
      <c r="T17" s="233"/>
    </row>
    <row r="18" spans="1:21" s="42" customFormat="1" ht="15.5" x14ac:dyDescent="0.35">
      <c r="A18" s="234"/>
      <c r="B18" s="232"/>
      <c r="C18" s="172" t="s">
        <v>115</v>
      </c>
      <c r="D18" s="56"/>
      <c r="E18" s="78"/>
      <c r="F18" s="172" t="s">
        <v>116</v>
      </c>
      <c r="G18" s="46" t="s">
        <v>45</v>
      </c>
      <c r="H18" s="46">
        <v>6</v>
      </c>
      <c r="I18" s="83">
        <v>9</v>
      </c>
      <c r="J18" s="84"/>
      <c r="K18" s="103"/>
      <c r="L18" s="194"/>
      <c r="M18" s="103"/>
      <c r="N18" s="176"/>
      <c r="O18" s="176"/>
      <c r="P18" s="176"/>
      <c r="Q18" s="52"/>
      <c r="R18" s="53"/>
      <c r="S18" s="90">
        <v>48</v>
      </c>
      <c r="T18" s="235"/>
    </row>
    <row r="19" spans="1:21" ht="46.5" x14ac:dyDescent="0.35">
      <c r="A19" s="227" t="s">
        <v>48</v>
      </c>
      <c r="B19" s="236" t="s">
        <v>117</v>
      </c>
      <c r="C19" s="56" t="s">
        <v>118</v>
      </c>
      <c r="D19" s="56" t="s">
        <v>76</v>
      </c>
      <c r="E19" s="37" t="s">
        <v>77</v>
      </c>
      <c r="F19" s="56" t="s">
        <v>119</v>
      </c>
      <c r="G19" s="99"/>
      <c r="H19" s="57">
        <v>3</v>
      </c>
      <c r="I19" s="57">
        <v>3</v>
      </c>
      <c r="J19" s="92" t="s">
        <v>52</v>
      </c>
      <c r="K19" s="106">
        <v>0.5</v>
      </c>
      <c r="L19" s="73" t="s">
        <v>52</v>
      </c>
      <c r="M19" s="106">
        <v>0.5</v>
      </c>
      <c r="N19" s="176"/>
      <c r="O19" s="176"/>
      <c r="P19" s="176"/>
      <c r="Q19" s="125"/>
      <c r="R19" s="230"/>
      <c r="S19" s="66">
        <v>24</v>
      </c>
      <c r="T19" s="233"/>
    </row>
    <row r="20" spans="1:21" ht="46.5" x14ac:dyDescent="0.35">
      <c r="A20" s="227" t="s">
        <v>62</v>
      </c>
      <c r="B20" s="236" t="s">
        <v>117</v>
      </c>
      <c r="C20" s="69" t="s">
        <v>120</v>
      </c>
      <c r="D20" s="56" t="s">
        <v>76</v>
      </c>
      <c r="E20" s="37" t="s">
        <v>77</v>
      </c>
      <c r="F20" s="56" t="s">
        <v>121</v>
      </c>
      <c r="G20" s="57"/>
      <c r="H20" s="78">
        <v>3</v>
      </c>
      <c r="I20" s="78">
        <v>3</v>
      </c>
      <c r="J20" s="73" t="s">
        <v>52</v>
      </c>
      <c r="K20" s="93">
        <v>0.5</v>
      </c>
      <c r="L20" s="73" t="s">
        <v>52</v>
      </c>
      <c r="M20" s="61">
        <v>0.5</v>
      </c>
      <c r="N20" s="176"/>
      <c r="O20" s="176"/>
      <c r="P20" s="176"/>
      <c r="Q20" s="125"/>
      <c r="R20" s="230"/>
      <c r="S20" s="66">
        <v>24</v>
      </c>
      <c r="T20" s="233"/>
    </row>
    <row r="21" spans="1:21" s="42" customFormat="1" ht="15.5" x14ac:dyDescent="0.35">
      <c r="A21" s="234"/>
      <c r="B21" s="232"/>
      <c r="C21" s="44" t="s">
        <v>122</v>
      </c>
      <c r="D21" s="56"/>
      <c r="E21" s="20"/>
      <c r="F21" s="172" t="s">
        <v>123</v>
      </c>
      <c r="G21" s="46" t="s">
        <v>45</v>
      </c>
      <c r="H21" s="83">
        <v>9</v>
      </c>
      <c r="I21" s="46">
        <v>9</v>
      </c>
      <c r="J21" s="84"/>
      <c r="K21" s="85"/>
      <c r="L21" s="84"/>
      <c r="M21" s="103"/>
      <c r="N21" s="176"/>
      <c r="O21" s="176"/>
      <c r="P21" s="176"/>
      <c r="Q21" s="52"/>
      <c r="R21" s="53"/>
      <c r="S21" s="90">
        <v>72</v>
      </c>
      <c r="T21" s="237"/>
    </row>
    <row r="22" spans="1:21" ht="15.75" customHeight="1" x14ac:dyDescent="0.35">
      <c r="A22" s="366" t="s">
        <v>62</v>
      </c>
      <c r="B22" s="369" t="s">
        <v>124</v>
      </c>
      <c r="C22" s="69" t="s">
        <v>125</v>
      </c>
      <c r="D22" s="238"/>
      <c r="E22" s="71"/>
      <c r="F22" s="239" t="s">
        <v>126</v>
      </c>
      <c r="G22" s="57"/>
      <c r="H22" s="59">
        <v>3</v>
      </c>
      <c r="I22" s="78">
        <v>3</v>
      </c>
      <c r="J22" s="92" t="s">
        <v>52</v>
      </c>
      <c r="K22" s="93">
        <v>0.5</v>
      </c>
      <c r="L22" s="92" t="s">
        <v>52</v>
      </c>
      <c r="M22" s="61">
        <v>0.5</v>
      </c>
      <c r="N22" s="176"/>
      <c r="O22" s="176"/>
      <c r="P22" s="176"/>
      <c r="Q22" s="240"/>
      <c r="R22" s="230"/>
      <c r="S22" s="95">
        <v>24</v>
      </c>
      <c r="T22" s="127"/>
    </row>
    <row r="23" spans="1:21" ht="37.5" customHeight="1" x14ac:dyDescent="0.35">
      <c r="A23" s="367"/>
      <c r="B23" s="369"/>
      <c r="C23" s="97" t="s">
        <v>127</v>
      </c>
      <c r="D23" s="56"/>
      <c r="E23" s="78"/>
      <c r="F23" s="69" t="s">
        <v>128</v>
      </c>
      <c r="G23" s="57"/>
      <c r="H23" s="59">
        <v>3</v>
      </c>
      <c r="I23" s="59">
        <v>3</v>
      </c>
      <c r="J23" s="73" t="s">
        <v>52</v>
      </c>
      <c r="K23" s="93">
        <v>0.5</v>
      </c>
      <c r="L23" s="60" t="s">
        <v>52</v>
      </c>
      <c r="M23" s="106">
        <v>0.5</v>
      </c>
      <c r="N23" s="176"/>
      <c r="O23" s="176"/>
      <c r="P23" s="176"/>
      <c r="Q23" s="125"/>
      <c r="R23" s="230"/>
      <c r="S23" s="109">
        <v>24</v>
      </c>
      <c r="T23" s="127"/>
    </row>
    <row r="24" spans="1:21" ht="15.75" customHeight="1" x14ac:dyDescent="0.35">
      <c r="A24" s="368"/>
      <c r="B24" s="370"/>
      <c r="C24" s="56" t="s">
        <v>129</v>
      </c>
      <c r="D24" s="56"/>
      <c r="E24" s="57"/>
      <c r="F24" s="56" t="s">
        <v>130</v>
      </c>
      <c r="G24" s="99"/>
      <c r="H24" s="59">
        <v>3</v>
      </c>
      <c r="I24" s="57">
        <v>3</v>
      </c>
      <c r="J24" s="92" t="s">
        <v>52</v>
      </c>
      <c r="K24" s="61">
        <v>0.5</v>
      </c>
      <c r="L24" s="73" t="s">
        <v>52</v>
      </c>
      <c r="M24" s="61">
        <v>0.5</v>
      </c>
      <c r="N24" s="176"/>
      <c r="O24" s="176"/>
      <c r="P24" s="176"/>
      <c r="Q24" s="240"/>
      <c r="R24" s="230"/>
      <c r="S24" s="66">
        <v>24</v>
      </c>
      <c r="T24" s="127"/>
    </row>
    <row r="25" spans="1:21" s="42" customFormat="1" x14ac:dyDescent="0.35">
      <c r="A25" s="241"/>
      <c r="B25" s="97"/>
      <c r="C25" s="172" t="s">
        <v>131</v>
      </c>
      <c r="D25" s="56"/>
      <c r="E25" s="78"/>
      <c r="F25" s="172" t="s">
        <v>132</v>
      </c>
      <c r="G25" s="83" t="s">
        <v>45</v>
      </c>
      <c r="H25" s="83">
        <v>5</v>
      </c>
      <c r="I25" s="46">
        <v>5</v>
      </c>
      <c r="J25" s="194"/>
      <c r="K25" s="103"/>
      <c r="L25" s="47"/>
      <c r="M25" s="48"/>
      <c r="N25" s="176"/>
      <c r="O25" s="176"/>
      <c r="P25" s="176"/>
      <c r="Q25" s="242"/>
      <c r="R25" s="53"/>
      <c r="S25" s="90">
        <v>48</v>
      </c>
      <c r="T25" s="243"/>
    </row>
    <row r="26" spans="1:21" ht="15.5" x14ac:dyDescent="0.35">
      <c r="A26" s="227" t="s">
        <v>90</v>
      </c>
      <c r="B26" s="232" t="s">
        <v>81</v>
      </c>
      <c r="C26" s="56" t="s">
        <v>133</v>
      </c>
      <c r="D26" s="56"/>
      <c r="E26" s="83"/>
      <c r="F26" s="97" t="s">
        <v>134</v>
      </c>
      <c r="G26" s="57"/>
      <c r="H26" s="57">
        <v>2.5</v>
      </c>
      <c r="I26" s="57">
        <v>2.5</v>
      </c>
      <c r="J26" s="73" t="s">
        <v>52</v>
      </c>
      <c r="K26" s="61">
        <v>1</v>
      </c>
      <c r="L26" s="244"/>
      <c r="M26" s="245"/>
      <c r="N26" s="176"/>
      <c r="O26" s="176"/>
      <c r="P26" s="176"/>
      <c r="Q26" s="125"/>
      <c r="R26" s="230"/>
      <c r="S26" s="95">
        <v>24</v>
      </c>
      <c r="T26" s="127"/>
    </row>
    <row r="27" spans="1:21" ht="46.5" x14ac:dyDescent="0.35">
      <c r="A27" s="227" t="s">
        <v>86</v>
      </c>
      <c r="B27" s="236" t="s">
        <v>117</v>
      </c>
      <c r="C27" s="69" t="s">
        <v>88</v>
      </c>
      <c r="D27" s="56"/>
      <c r="E27" s="59"/>
      <c r="F27" s="97" t="s">
        <v>135</v>
      </c>
      <c r="G27" s="57"/>
      <c r="H27" s="57">
        <v>1.5</v>
      </c>
      <c r="I27" s="57">
        <v>2.5</v>
      </c>
      <c r="J27" s="73" t="s">
        <v>52</v>
      </c>
      <c r="K27" s="106">
        <v>1</v>
      </c>
      <c r="L27" s="246"/>
      <c r="M27" s="247"/>
      <c r="N27" s="176"/>
      <c r="O27" s="176"/>
      <c r="P27" s="176"/>
      <c r="Q27" s="125"/>
      <c r="R27" s="230"/>
      <c r="S27" s="109">
        <v>24</v>
      </c>
      <c r="T27" s="127"/>
    </row>
    <row r="28" spans="1:21" s="42" customFormat="1" ht="15.5" x14ac:dyDescent="0.35">
      <c r="A28" s="234"/>
      <c r="B28" s="232"/>
      <c r="C28" s="44" t="s">
        <v>136</v>
      </c>
      <c r="D28" s="56"/>
      <c r="E28" s="57"/>
      <c r="F28" s="44" t="s">
        <v>137</v>
      </c>
      <c r="G28" s="45" t="s">
        <v>45</v>
      </c>
      <c r="H28" s="20">
        <v>4</v>
      </c>
      <c r="I28" s="20">
        <v>4</v>
      </c>
      <c r="J28" s="248"/>
      <c r="K28" s="85"/>
      <c r="L28" s="173"/>
      <c r="M28" s="48"/>
      <c r="N28" s="176"/>
      <c r="O28" s="176"/>
      <c r="P28" s="176"/>
      <c r="Q28" s="249"/>
      <c r="R28" s="250"/>
      <c r="S28" s="251"/>
      <c r="T28" s="55"/>
    </row>
    <row r="29" spans="1:21" ht="120.75" customHeight="1" x14ac:dyDescent="0.35">
      <c r="A29" s="227" t="s">
        <v>138</v>
      </c>
      <c r="B29" s="236" t="s">
        <v>139</v>
      </c>
      <c r="C29" s="69" t="s">
        <v>140</v>
      </c>
      <c r="D29" s="56"/>
      <c r="E29" s="57"/>
      <c r="F29" s="56" t="s">
        <v>141</v>
      </c>
      <c r="G29" s="59"/>
      <c r="H29" s="59">
        <v>4</v>
      </c>
      <c r="I29" s="59">
        <v>4</v>
      </c>
      <c r="J29" s="73" t="s">
        <v>142</v>
      </c>
      <c r="K29" s="111">
        <v>1</v>
      </c>
      <c r="L29" s="244"/>
      <c r="M29" s="123"/>
      <c r="N29" s="176"/>
      <c r="O29" s="176"/>
      <c r="P29" s="176"/>
      <c r="Q29" s="252"/>
      <c r="R29" s="253"/>
      <c r="S29" s="253"/>
      <c r="T29" s="231"/>
    </row>
    <row r="30" spans="1:21" x14ac:dyDescent="0.35">
      <c r="A30" s="254"/>
      <c r="B30" s="255"/>
      <c r="C30" s="356" t="s">
        <v>96</v>
      </c>
      <c r="D30" s="309"/>
      <c r="E30" s="309"/>
      <c r="F30" s="309"/>
      <c r="G30" s="310"/>
      <c r="H30" s="137">
        <f>+H15+H18+H21+H25+H28</f>
        <v>30</v>
      </c>
      <c r="I30" s="138"/>
      <c r="J30" s="311"/>
      <c r="K30" s="311"/>
      <c r="L30" s="311"/>
      <c r="M30" s="311"/>
      <c r="N30" s="139"/>
      <c r="O30" s="139"/>
      <c r="P30" s="139"/>
      <c r="Q30" s="140">
        <f t="shared" ref="Q30:T30" si="0">+Q15+Q18+Q21+Q25+Q28</f>
        <v>0</v>
      </c>
      <c r="R30" s="141">
        <f t="shared" si="0"/>
        <v>0</v>
      </c>
      <c r="S30" s="141">
        <f t="shared" si="0"/>
        <v>216</v>
      </c>
      <c r="T30" s="141">
        <f t="shared" si="0"/>
        <v>0</v>
      </c>
      <c r="U30" s="135"/>
    </row>
    <row r="31" spans="1:21" x14ac:dyDescent="0.35">
      <c r="A31" s="37"/>
      <c r="B31" s="37"/>
      <c r="C31" s="205" t="s">
        <v>97</v>
      </c>
      <c r="D31" s="178"/>
      <c r="E31" s="37"/>
      <c r="F31" s="37"/>
      <c r="G31" s="37"/>
      <c r="H31" s="37"/>
      <c r="I31" s="37"/>
      <c r="J31" s="37"/>
      <c r="K31" s="37"/>
      <c r="L31" s="37"/>
      <c r="M31" s="202"/>
      <c r="N31" s="37"/>
      <c r="O31" s="37"/>
      <c r="P31" s="37"/>
      <c r="Q31" s="37"/>
      <c r="R31" s="37"/>
      <c r="S31" s="202"/>
      <c r="T31" s="256"/>
    </row>
    <row r="32" spans="1:21" x14ac:dyDescent="0.35">
      <c r="C32" s="1"/>
      <c r="D32" s="1"/>
      <c r="M32" s="1"/>
      <c r="N32" s="1"/>
      <c r="O32" s="1"/>
      <c r="P32" s="1"/>
      <c r="T32" s="146"/>
    </row>
    <row r="33" spans="3:20" x14ac:dyDescent="0.35">
      <c r="C33" s="147" t="s">
        <v>98</v>
      </c>
      <c r="D33" s="1"/>
      <c r="T33" s="146"/>
    </row>
    <row r="34" spans="3:20" x14ac:dyDescent="0.35">
      <c r="C34" s="1"/>
      <c r="D34" s="1"/>
      <c r="T34" s="146"/>
    </row>
    <row r="35" spans="3:20" x14ac:dyDescent="0.35">
      <c r="C35" s="1"/>
      <c r="D35" s="1"/>
      <c r="T35" s="146"/>
    </row>
    <row r="36" spans="3:20" x14ac:dyDescent="0.35">
      <c r="C36" s="1"/>
      <c r="D36" s="148"/>
      <c r="F36" s="149"/>
      <c r="G36" s="149"/>
      <c r="H36" s="149"/>
      <c r="I36" s="149"/>
      <c r="J36" s="149"/>
      <c r="K36" s="149"/>
      <c r="L36" s="149"/>
      <c r="M36" s="149"/>
      <c r="N36" s="149"/>
      <c r="O36" s="149"/>
      <c r="P36" s="149"/>
      <c r="Q36" s="149"/>
      <c r="R36" s="149"/>
      <c r="S36" s="149"/>
      <c r="T36" s="150"/>
    </row>
    <row r="37" spans="3:20" x14ac:dyDescent="0.35">
      <c r="C37" s="151"/>
      <c r="D37" s="1"/>
    </row>
    <row r="38" spans="3:20" x14ac:dyDescent="0.35">
      <c r="C38" s="1"/>
      <c r="D38" s="1"/>
    </row>
    <row r="39" spans="3:20" x14ac:dyDescent="0.35">
      <c r="C39" s="1"/>
      <c r="D39" s="1"/>
    </row>
    <row r="40" spans="3:20" x14ac:dyDescent="0.35">
      <c r="C40" s="1"/>
      <c r="D40" s="1"/>
    </row>
    <row r="41" spans="3:20" x14ac:dyDescent="0.35">
      <c r="C41" s="1"/>
      <c r="D41" s="1"/>
    </row>
    <row r="42" spans="3:20" x14ac:dyDescent="0.35">
      <c r="C42" s="1"/>
      <c r="D42" s="1"/>
    </row>
  </sheetData>
  <mergeCells count="30">
    <mergeCell ref="B10:B13"/>
    <mergeCell ref="A10:A13"/>
    <mergeCell ref="C14:T14"/>
    <mergeCell ref="C30:G30"/>
    <mergeCell ref="J30:M30"/>
    <mergeCell ref="Q10:T11"/>
    <mergeCell ref="J12:M12"/>
    <mergeCell ref="N12:P12"/>
    <mergeCell ref="Q12:Q13"/>
    <mergeCell ref="R12:R13"/>
    <mergeCell ref="S12:S13"/>
    <mergeCell ref="T12:T13"/>
    <mergeCell ref="A22:A24"/>
    <mergeCell ref="B22:B24"/>
    <mergeCell ref="C8:I8"/>
    <mergeCell ref="C9:I9"/>
    <mergeCell ref="K9:M9"/>
    <mergeCell ref="C10:C13"/>
    <mergeCell ref="D10:D13"/>
    <mergeCell ref="E10:E13"/>
    <mergeCell ref="F10:F13"/>
    <mergeCell ref="G10:G13"/>
    <mergeCell ref="H10:H13"/>
    <mergeCell ref="I10:I13"/>
    <mergeCell ref="J10:P11"/>
    <mergeCell ref="G1:M1"/>
    <mergeCell ref="F3:G3"/>
    <mergeCell ref="C5:I5"/>
    <mergeCell ref="C6:I6"/>
    <mergeCell ref="C7:I7"/>
  </mergeCells>
  <dataValidations count="2">
    <dataValidation type="list" allowBlank="1" showInputMessage="1" showErrorMessage="1" sqref="K8" xr:uid="{0068001C-00C6-4BD5-994A-004C00C1002F}">
      <formula1>"Régime Formation,Formation Initiale,Formation Continue,Formation Initiale/Formation Continue"</formula1>
    </dataValidation>
    <dataValidation type="list" allowBlank="1" showInputMessage="1" showErrorMessage="1" sqref="M8:M9 K9:L9" xr:uid="{00FA00D2-00BB-4577-BD7E-00C000730025}">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58" orientation="landscape" cellComments="asDisplayed"/>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pageSetUpPr fitToPage="1"/>
  </sheetPr>
  <dimension ref="A1:Q36"/>
  <sheetViews>
    <sheetView topLeftCell="C1" zoomScale="80" workbookViewId="0">
      <selection activeCell="B24" sqref="B24"/>
    </sheetView>
  </sheetViews>
  <sheetFormatPr baseColWidth="10" defaultColWidth="11.453125" defaultRowHeight="14.5" x14ac:dyDescent="0.35"/>
  <cols>
    <col min="1" max="1" width="71" style="1" customWidth="1"/>
    <col min="2" max="2" width="73" style="1" customWidth="1"/>
    <col min="3" max="3" width="57.26953125" style="1" customWidth="1"/>
    <col min="4" max="4" width="10.54296875" style="1" customWidth="1"/>
    <col min="5" max="5" width="10" style="1" customWidth="1"/>
    <col min="6" max="6" width="7.1796875" style="1" customWidth="1"/>
    <col min="7" max="7" width="6.81640625" style="1" customWidth="1"/>
    <col min="8" max="8" width="11.453125" style="1" customWidth="1"/>
    <col min="9" max="9" width="10.7265625" style="1" customWidth="1"/>
    <col min="10" max="10" width="9" style="1" customWidth="1"/>
    <col min="11" max="11" width="8.26953125" style="1" customWidth="1"/>
    <col min="12" max="12" width="14.54296875" style="1" customWidth="1"/>
    <col min="13" max="13" width="7.26953125" style="1" customWidth="1"/>
    <col min="14" max="14" width="8.26953125" style="1" customWidth="1"/>
    <col min="15" max="15" width="9.1796875" style="1" customWidth="1"/>
    <col min="16" max="16" width="7.26953125" style="1" customWidth="1"/>
    <col min="17" max="16384" width="11.453125" style="1"/>
  </cols>
  <sheetData>
    <row r="1" spans="1:17" ht="15" customHeight="1" x14ac:dyDescent="0.35">
      <c r="F1" s="374" t="s">
        <v>0</v>
      </c>
      <c r="G1" s="374"/>
      <c r="H1" s="374"/>
      <c r="I1" s="374"/>
      <c r="J1" s="374"/>
      <c r="K1" s="374"/>
      <c r="L1" s="374"/>
      <c r="M1" s="374"/>
      <c r="N1" s="374"/>
      <c r="O1" s="374"/>
    </row>
    <row r="2" spans="1:17" x14ac:dyDescent="0.35">
      <c r="E2" s="284" t="s">
        <v>1</v>
      </c>
      <c r="F2" s="284"/>
      <c r="G2" s="1" t="str">
        <f>+'Sem. 5 Eval. initiale'!H3</f>
        <v>Grenoble IAE</v>
      </c>
      <c r="K2" s="3" t="s">
        <v>3</v>
      </c>
    </row>
    <row r="3" spans="1:17" ht="19.5" customHeight="1" x14ac:dyDescent="0.35"/>
    <row r="4" spans="1:17" x14ac:dyDescent="0.35">
      <c r="C4" s="375"/>
      <c r="D4" s="376"/>
      <c r="E4" s="376"/>
      <c r="F4" s="376"/>
      <c r="G4" s="376"/>
      <c r="H4" s="376"/>
      <c r="I4" s="257" t="str">
        <f>+'Sem. 6 Eval. initiale'!J5</f>
        <v>Code Diplôme : JJLECG1</v>
      </c>
      <c r="J4" s="152"/>
      <c r="K4" s="257" t="str">
        <f>+'Sem. 6 Eval. initiale'!K5</f>
        <v xml:space="preserve">Date approbation Conseil composante : </v>
      </c>
      <c r="L4" s="258"/>
      <c r="M4" s="258"/>
      <c r="N4" s="6"/>
      <c r="O4" s="258"/>
      <c r="P4" s="259"/>
    </row>
    <row r="5" spans="1:17" x14ac:dyDescent="0.35">
      <c r="C5" s="287"/>
      <c r="D5" s="284"/>
      <c r="E5" s="284"/>
      <c r="F5" s="284"/>
      <c r="G5" s="284"/>
      <c r="H5" s="284"/>
      <c r="I5" s="260" t="str">
        <f>+'Sem. 6 Eval. initiale'!J6</f>
        <v>Code VDI : 102</v>
      </c>
      <c r="J5" s="10"/>
      <c r="K5" s="260" t="str">
        <f>+'Sem. 6 Eval. initiale'!K6</f>
        <v xml:space="preserve">Date approbation CFVU ou CSPM : </v>
      </c>
      <c r="L5" s="261"/>
      <c r="M5" s="261"/>
      <c r="N5" s="10"/>
      <c r="O5" s="261"/>
      <c r="P5" s="262"/>
    </row>
    <row r="6" spans="1:17" x14ac:dyDescent="0.35">
      <c r="C6" s="287"/>
      <c r="D6" s="284"/>
      <c r="E6" s="284"/>
      <c r="F6" s="284"/>
      <c r="G6" s="284"/>
      <c r="H6" s="284"/>
      <c r="I6" s="260" t="str">
        <f>+'Sem. 6 Eval. initiale'!J7</f>
        <v>Code Etape : JJL3CA</v>
      </c>
      <c r="J6" s="10"/>
      <c r="K6" s="260" t="str">
        <f>+'Sem. 6 Eval. initiale'!K7</f>
        <v>N° de version dans l'accréditation : 2</v>
      </c>
      <c r="L6" s="261"/>
      <c r="M6" s="261"/>
      <c r="N6" s="10"/>
      <c r="O6" s="263"/>
      <c r="P6" s="264"/>
    </row>
    <row r="7" spans="1:17" x14ac:dyDescent="0.35">
      <c r="C7" s="287"/>
      <c r="D7" s="284"/>
      <c r="E7" s="284"/>
      <c r="F7" s="284"/>
      <c r="G7" s="284"/>
      <c r="H7" s="284"/>
      <c r="I7" s="260" t="str">
        <f>+'Sem. 6 Eval. initiale'!J8</f>
        <v>Code VET : 211</v>
      </c>
      <c r="J7" s="10"/>
      <c r="K7" s="265" t="str">
        <f>+'Sem. 6 Eval. initiale'!K8</f>
        <v>Formation Initiale/Formation Continue</v>
      </c>
      <c r="L7" s="266"/>
      <c r="M7" s="263"/>
      <c r="N7" s="10"/>
      <c r="O7" s="263"/>
      <c r="P7" s="264"/>
    </row>
    <row r="8" spans="1:17" x14ac:dyDescent="0.35">
      <c r="A8" s="12"/>
      <c r="C8" s="288"/>
      <c r="D8" s="289"/>
      <c r="E8" s="289"/>
      <c r="F8" s="289"/>
      <c r="G8" s="289"/>
      <c r="H8" s="289"/>
      <c r="I8" s="17"/>
      <c r="J8" s="18"/>
      <c r="K8" s="265" t="str">
        <f>+'Sem. 6 Eval. initiale'!K9</f>
        <v>Présentiel</v>
      </c>
      <c r="L8" s="266"/>
      <c r="M8" s="266"/>
      <c r="N8" s="18"/>
      <c r="O8" s="267"/>
      <c r="P8" s="268"/>
    </row>
    <row r="9" spans="1:17" x14ac:dyDescent="0.35">
      <c r="A9" s="379" t="s">
        <v>16</v>
      </c>
      <c r="B9" s="341" t="s">
        <v>17</v>
      </c>
      <c r="C9" s="292" t="s">
        <v>20</v>
      </c>
      <c r="D9" s="295" t="s">
        <v>21</v>
      </c>
      <c r="E9" s="295" t="s">
        <v>23</v>
      </c>
      <c r="F9" s="295" t="s">
        <v>24</v>
      </c>
      <c r="G9" s="298" t="s">
        <v>25</v>
      </c>
      <c r="H9" s="295" t="s">
        <v>26</v>
      </c>
      <c r="I9" s="301" t="s">
        <v>27</v>
      </c>
      <c r="J9" s="302"/>
      <c r="K9" s="302"/>
      <c r="L9" s="302"/>
      <c r="M9" s="302"/>
      <c r="N9" s="302"/>
      <c r="O9" s="302"/>
      <c r="P9" s="303"/>
    </row>
    <row r="10" spans="1:17" x14ac:dyDescent="0.35">
      <c r="A10" s="339"/>
      <c r="B10" s="380"/>
      <c r="C10" s="293"/>
      <c r="D10" s="296"/>
      <c r="E10" s="296"/>
      <c r="F10" s="296"/>
      <c r="G10" s="299"/>
      <c r="H10" s="299"/>
      <c r="I10" s="304"/>
      <c r="J10" s="305"/>
      <c r="K10" s="305"/>
      <c r="L10" s="305"/>
      <c r="M10" s="305"/>
      <c r="N10" s="305"/>
      <c r="O10" s="305"/>
      <c r="P10" s="306"/>
    </row>
    <row r="11" spans="1:17" x14ac:dyDescent="0.35">
      <c r="A11" s="339"/>
      <c r="B11" s="380"/>
      <c r="C11" s="293"/>
      <c r="D11" s="296"/>
      <c r="E11" s="296"/>
      <c r="F11" s="296"/>
      <c r="G11" s="299"/>
      <c r="H11" s="299"/>
      <c r="I11" s="347" t="s">
        <v>99</v>
      </c>
      <c r="J11" s="348"/>
      <c r="K11" s="348"/>
      <c r="L11" s="348"/>
      <c r="M11" s="348"/>
      <c r="N11" s="347" t="s">
        <v>30</v>
      </c>
      <c r="O11" s="348"/>
      <c r="P11" s="349"/>
    </row>
    <row r="12" spans="1:17" ht="69.5" x14ac:dyDescent="0.35">
      <c r="A12" s="340"/>
      <c r="B12" s="381"/>
      <c r="C12" s="294"/>
      <c r="D12" s="297"/>
      <c r="E12" s="297"/>
      <c r="F12" s="297"/>
      <c r="G12" s="300"/>
      <c r="H12" s="300"/>
      <c r="I12" s="158" t="s">
        <v>100</v>
      </c>
      <c r="J12" s="159" t="s">
        <v>101</v>
      </c>
      <c r="K12" s="160" t="s">
        <v>36</v>
      </c>
      <c r="L12" s="161" t="s">
        <v>102</v>
      </c>
      <c r="M12" s="162" t="s">
        <v>103</v>
      </c>
      <c r="N12" s="216" t="s">
        <v>39</v>
      </c>
      <c r="O12" s="217" t="s">
        <v>40</v>
      </c>
      <c r="P12" s="163" t="s">
        <v>41</v>
      </c>
    </row>
    <row r="13" spans="1:17" x14ac:dyDescent="0.35">
      <c r="A13" s="377"/>
      <c r="B13" s="378"/>
      <c r="C13" s="307" t="s">
        <v>107</v>
      </c>
      <c r="D13" s="307"/>
      <c r="E13" s="307"/>
      <c r="F13" s="307"/>
      <c r="G13" s="307"/>
      <c r="H13" s="307"/>
      <c r="I13" s="307"/>
      <c r="J13" s="307"/>
      <c r="K13" s="307"/>
      <c r="L13" s="307"/>
      <c r="M13" s="307"/>
      <c r="N13" s="307"/>
      <c r="O13" s="307"/>
      <c r="P13" s="307"/>
      <c r="Q13" s="135"/>
    </row>
    <row r="14" spans="1:17" s="42" customFormat="1" x14ac:dyDescent="0.35">
      <c r="A14" s="219"/>
      <c r="B14" s="219"/>
      <c r="C14" s="219" t="s">
        <v>108</v>
      </c>
      <c r="D14" s="219"/>
      <c r="E14" s="220" t="s">
        <v>109</v>
      </c>
      <c r="F14" s="220" t="s">
        <v>45</v>
      </c>
      <c r="G14" s="220">
        <v>6</v>
      </c>
      <c r="H14" s="220">
        <v>6</v>
      </c>
      <c r="I14" s="178"/>
      <c r="J14" s="47"/>
      <c r="K14" s="269"/>
      <c r="L14" s="270"/>
      <c r="M14" s="271"/>
      <c r="N14" s="272"/>
      <c r="O14" s="205"/>
      <c r="P14" s="273"/>
    </row>
    <row r="15" spans="1:17" ht="31" x14ac:dyDescent="0.35">
      <c r="A15" s="77" t="s">
        <v>62</v>
      </c>
      <c r="B15" s="179" t="s">
        <v>49</v>
      </c>
      <c r="C15" s="56" t="s">
        <v>110</v>
      </c>
      <c r="D15" s="69"/>
      <c r="E15" s="78" t="s">
        <v>111</v>
      </c>
      <c r="F15" s="99"/>
      <c r="G15" s="57">
        <v>3</v>
      </c>
      <c r="H15" s="78">
        <v>3</v>
      </c>
      <c r="I15" s="64" t="s">
        <v>54</v>
      </c>
      <c r="J15" s="73" t="s">
        <v>54</v>
      </c>
      <c r="K15" s="274"/>
      <c r="L15" s="92" t="s">
        <v>105</v>
      </c>
      <c r="M15" s="120">
        <v>1</v>
      </c>
      <c r="N15" s="275"/>
      <c r="O15" s="124"/>
      <c r="P15" s="74" t="s">
        <v>54</v>
      </c>
    </row>
    <row r="16" spans="1:17" ht="30" customHeight="1" x14ac:dyDescent="0.35">
      <c r="A16" s="77" t="s">
        <v>112</v>
      </c>
      <c r="B16" s="182" t="s">
        <v>81</v>
      </c>
      <c r="C16" s="56" t="s">
        <v>113</v>
      </c>
      <c r="D16" s="56" t="s">
        <v>76</v>
      </c>
      <c r="E16" s="57" t="s">
        <v>114</v>
      </c>
      <c r="F16" s="59"/>
      <c r="G16" s="57">
        <v>3</v>
      </c>
      <c r="H16" s="59">
        <v>3</v>
      </c>
      <c r="I16" s="121" t="s">
        <v>54</v>
      </c>
      <c r="J16" s="92" t="s">
        <v>54</v>
      </c>
      <c r="K16" s="276"/>
      <c r="L16" s="60" t="s">
        <v>105</v>
      </c>
      <c r="M16" s="106">
        <v>1</v>
      </c>
      <c r="N16" s="204"/>
      <c r="O16" s="37"/>
      <c r="P16" s="99" t="s">
        <v>54</v>
      </c>
    </row>
    <row r="17" spans="1:17" s="42" customFormat="1" ht="15.5" x14ac:dyDescent="0.35">
      <c r="A17" s="118"/>
      <c r="B17" s="182"/>
      <c r="C17" s="172" t="s">
        <v>115</v>
      </c>
      <c r="D17" s="172"/>
      <c r="E17" s="20" t="s">
        <v>116</v>
      </c>
      <c r="F17" s="46" t="s">
        <v>45</v>
      </c>
      <c r="G17" s="46">
        <v>6</v>
      </c>
      <c r="H17" s="83">
        <v>9</v>
      </c>
      <c r="I17" s="277"/>
      <c r="J17" s="84"/>
      <c r="K17" s="174"/>
      <c r="L17" s="194"/>
      <c r="M17" s="187"/>
      <c r="N17" s="175"/>
      <c r="O17" s="176"/>
      <c r="P17" s="86"/>
    </row>
    <row r="18" spans="1:17" ht="46.5" x14ac:dyDescent="0.35">
      <c r="A18" s="77" t="s">
        <v>48</v>
      </c>
      <c r="B18" s="68" t="s">
        <v>117</v>
      </c>
      <c r="C18" s="56" t="s">
        <v>118</v>
      </c>
      <c r="D18" s="56" t="s">
        <v>76</v>
      </c>
      <c r="E18" s="57" t="s">
        <v>119</v>
      </c>
      <c r="F18" s="59"/>
      <c r="G18" s="57">
        <v>3</v>
      </c>
      <c r="H18" s="59">
        <v>3</v>
      </c>
      <c r="I18" s="121" t="s">
        <v>54</v>
      </c>
      <c r="J18" s="92" t="s">
        <v>54</v>
      </c>
      <c r="K18" s="276"/>
      <c r="L18" s="60" t="s">
        <v>105</v>
      </c>
      <c r="M18" s="106">
        <v>1</v>
      </c>
      <c r="N18" s="204"/>
      <c r="O18" s="37"/>
      <c r="P18" s="99" t="s">
        <v>54</v>
      </c>
    </row>
    <row r="19" spans="1:17" ht="46.5" x14ac:dyDescent="0.35">
      <c r="A19" s="77" t="s">
        <v>62</v>
      </c>
      <c r="B19" s="68" t="s">
        <v>117</v>
      </c>
      <c r="C19" s="69" t="s">
        <v>120</v>
      </c>
      <c r="D19" s="69" t="s">
        <v>76</v>
      </c>
      <c r="E19" s="78" t="s">
        <v>121</v>
      </c>
      <c r="F19" s="57"/>
      <c r="G19" s="57">
        <v>3</v>
      </c>
      <c r="H19" s="59">
        <v>3</v>
      </c>
      <c r="I19" s="64" t="s">
        <v>54</v>
      </c>
      <c r="J19" s="73" t="s">
        <v>54</v>
      </c>
      <c r="K19" s="274"/>
      <c r="L19" s="60" t="s">
        <v>105</v>
      </c>
      <c r="M19" s="120">
        <v>1</v>
      </c>
      <c r="N19" s="275"/>
      <c r="O19" s="124"/>
      <c r="P19" s="74" t="s">
        <v>54</v>
      </c>
    </row>
    <row r="20" spans="1:17" s="42" customFormat="1" ht="15.5" x14ac:dyDescent="0.35">
      <c r="A20" s="118"/>
      <c r="B20" s="182"/>
      <c r="C20" s="44" t="s">
        <v>122</v>
      </c>
      <c r="D20" s="44"/>
      <c r="E20" s="46" t="s">
        <v>123</v>
      </c>
      <c r="F20" s="83" t="s">
        <v>45</v>
      </c>
      <c r="G20" s="46">
        <v>9</v>
      </c>
      <c r="H20" s="83">
        <v>9</v>
      </c>
      <c r="I20" s="181"/>
      <c r="J20" s="248"/>
      <c r="K20" s="278"/>
      <c r="L20" s="194"/>
      <c r="M20" s="279"/>
      <c r="N20" s="280"/>
      <c r="O20" s="178"/>
      <c r="P20" s="45"/>
    </row>
    <row r="21" spans="1:17" x14ac:dyDescent="0.35">
      <c r="A21" s="371" t="s">
        <v>62</v>
      </c>
      <c r="B21" s="354" t="s">
        <v>124</v>
      </c>
      <c r="C21" s="69" t="s">
        <v>125</v>
      </c>
      <c r="D21" s="239"/>
      <c r="E21" s="239" t="s">
        <v>126</v>
      </c>
      <c r="F21" s="57"/>
      <c r="G21" s="57">
        <v>3</v>
      </c>
      <c r="H21" s="59">
        <v>3</v>
      </c>
      <c r="I21" s="64" t="s">
        <v>54</v>
      </c>
      <c r="J21" s="73" t="s">
        <v>54</v>
      </c>
      <c r="K21" s="274"/>
      <c r="L21" s="60" t="s">
        <v>105</v>
      </c>
      <c r="M21" s="120">
        <v>1</v>
      </c>
      <c r="N21" s="275"/>
      <c r="O21" s="124"/>
      <c r="P21" s="74" t="s">
        <v>54</v>
      </c>
    </row>
    <row r="22" spans="1:17" x14ac:dyDescent="0.35">
      <c r="A22" s="372"/>
      <c r="B22" s="354"/>
      <c r="C22" s="56" t="s">
        <v>127</v>
      </c>
      <c r="D22" s="56"/>
      <c r="E22" s="57" t="s">
        <v>128</v>
      </c>
      <c r="F22" s="59"/>
      <c r="G22" s="57">
        <v>3</v>
      </c>
      <c r="H22" s="59">
        <v>3</v>
      </c>
      <c r="I22" s="121" t="s">
        <v>54</v>
      </c>
      <c r="J22" s="92" t="s">
        <v>54</v>
      </c>
      <c r="K22" s="276"/>
      <c r="L22" s="60" t="s">
        <v>105</v>
      </c>
      <c r="M22" s="106">
        <v>1</v>
      </c>
      <c r="N22" s="204"/>
      <c r="O22" s="37"/>
      <c r="P22" s="99" t="s">
        <v>54</v>
      </c>
    </row>
    <row r="23" spans="1:17" x14ac:dyDescent="0.35">
      <c r="A23" s="373"/>
      <c r="B23" s="355"/>
      <c r="C23" s="69" t="s">
        <v>129</v>
      </c>
      <c r="D23" s="69"/>
      <c r="E23" s="78" t="s">
        <v>130</v>
      </c>
      <c r="F23" s="57"/>
      <c r="G23" s="57">
        <v>3</v>
      </c>
      <c r="H23" s="59">
        <v>3</v>
      </c>
      <c r="I23" s="64" t="s">
        <v>54</v>
      </c>
      <c r="J23" s="73" t="s">
        <v>54</v>
      </c>
      <c r="K23" s="274"/>
      <c r="L23" s="60" t="s">
        <v>105</v>
      </c>
      <c r="M23" s="120">
        <v>1</v>
      </c>
      <c r="N23" s="275"/>
      <c r="O23" s="124"/>
      <c r="P23" s="74" t="s">
        <v>54</v>
      </c>
    </row>
    <row r="24" spans="1:17" s="42" customFormat="1" x14ac:dyDescent="0.35">
      <c r="A24" s="101"/>
      <c r="B24" s="193"/>
      <c r="C24" s="44" t="s">
        <v>131</v>
      </c>
      <c r="D24" s="44"/>
      <c r="E24" s="46" t="s">
        <v>132</v>
      </c>
      <c r="F24" s="83" t="s">
        <v>45</v>
      </c>
      <c r="G24" s="46">
        <v>5</v>
      </c>
      <c r="H24" s="83">
        <v>5</v>
      </c>
      <c r="I24" s="181"/>
      <c r="J24" s="248"/>
      <c r="K24" s="278"/>
      <c r="L24" s="194"/>
      <c r="M24" s="279"/>
      <c r="N24" s="280"/>
      <c r="O24" s="178"/>
      <c r="P24" s="45"/>
    </row>
    <row r="25" spans="1:17" ht="15.5" x14ac:dyDescent="0.35">
      <c r="A25" s="77" t="s">
        <v>90</v>
      </c>
      <c r="B25" s="182" t="s">
        <v>81</v>
      </c>
      <c r="C25" s="69" t="s">
        <v>133</v>
      </c>
      <c r="D25" s="69"/>
      <c r="E25" s="78" t="s">
        <v>134</v>
      </c>
      <c r="F25" s="57"/>
      <c r="G25" s="57">
        <v>2.5</v>
      </c>
      <c r="H25" s="59">
        <v>2.5</v>
      </c>
      <c r="I25" s="64" t="s">
        <v>54</v>
      </c>
      <c r="J25" s="73" t="s">
        <v>54</v>
      </c>
      <c r="K25" s="274"/>
      <c r="L25" s="60" t="s">
        <v>105</v>
      </c>
      <c r="M25" s="120">
        <v>1</v>
      </c>
      <c r="N25" s="275"/>
      <c r="O25" s="124"/>
      <c r="P25" s="74" t="s">
        <v>54</v>
      </c>
    </row>
    <row r="26" spans="1:17" ht="46.5" x14ac:dyDescent="0.35">
      <c r="A26" s="77" t="s">
        <v>86</v>
      </c>
      <c r="B26" s="68" t="s">
        <v>117</v>
      </c>
      <c r="C26" s="56" t="s">
        <v>88</v>
      </c>
      <c r="D26" s="56"/>
      <c r="E26" s="57" t="s">
        <v>135</v>
      </c>
      <c r="F26" s="59"/>
      <c r="G26" s="57">
        <v>1.5</v>
      </c>
      <c r="H26" s="59">
        <v>2.5</v>
      </c>
      <c r="I26" s="121" t="s">
        <v>54</v>
      </c>
      <c r="J26" s="92" t="s">
        <v>54</v>
      </c>
      <c r="K26" s="276"/>
      <c r="L26" s="60" t="s">
        <v>105</v>
      </c>
      <c r="M26" s="106">
        <v>1</v>
      </c>
      <c r="N26" s="204"/>
      <c r="O26" s="37"/>
      <c r="P26" s="99" t="s">
        <v>54</v>
      </c>
    </row>
    <row r="27" spans="1:17" s="42" customFormat="1" ht="15.5" x14ac:dyDescent="0.35">
      <c r="A27" s="118"/>
      <c r="B27" s="182"/>
      <c r="C27" s="172" t="s">
        <v>136</v>
      </c>
      <c r="D27" s="172"/>
      <c r="E27" s="20" t="s">
        <v>137</v>
      </c>
      <c r="F27" s="46" t="s">
        <v>45</v>
      </c>
      <c r="G27" s="46">
        <v>4</v>
      </c>
      <c r="H27" s="83">
        <v>4</v>
      </c>
      <c r="I27" s="277"/>
      <c r="J27" s="84"/>
      <c r="K27" s="174"/>
      <c r="L27" s="194"/>
      <c r="M27" s="187"/>
      <c r="N27" s="175"/>
      <c r="O27" s="176"/>
      <c r="P27" s="86"/>
    </row>
    <row r="28" spans="1:17" ht="108.5" x14ac:dyDescent="0.35">
      <c r="A28" s="77" t="s">
        <v>138</v>
      </c>
      <c r="B28" s="68" t="s">
        <v>139</v>
      </c>
      <c r="C28" s="56" t="s">
        <v>140</v>
      </c>
      <c r="D28" s="56"/>
      <c r="E28" s="57" t="s">
        <v>141</v>
      </c>
      <c r="F28" s="59"/>
      <c r="G28" s="57">
        <v>4</v>
      </c>
      <c r="H28" s="59">
        <v>4</v>
      </c>
      <c r="I28" s="121" t="s">
        <v>54</v>
      </c>
      <c r="J28" s="92" t="s">
        <v>54</v>
      </c>
      <c r="K28" s="276"/>
      <c r="L28" s="201" t="s">
        <v>142</v>
      </c>
      <c r="M28" s="106">
        <v>1</v>
      </c>
      <c r="N28" s="204"/>
      <c r="O28" s="37"/>
      <c r="P28" s="99" t="s">
        <v>54</v>
      </c>
    </row>
    <row r="29" spans="1:17" x14ac:dyDescent="0.35">
      <c r="A29" s="281"/>
      <c r="B29" s="281"/>
      <c r="C29" s="356" t="s">
        <v>96</v>
      </c>
      <c r="D29" s="309"/>
      <c r="E29" s="309"/>
      <c r="F29" s="310"/>
      <c r="G29" s="137">
        <f>+G14+G17+G20+G24+G27</f>
        <v>30</v>
      </c>
      <c r="H29" s="138"/>
      <c r="I29" s="139"/>
      <c r="J29" s="311"/>
      <c r="K29" s="311"/>
      <c r="L29" s="311"/>
      <c r="M29" s="357"/>
      <c r="N29" s="358"/>
      <c r="O29" s="311"/>
      <c r="P29" s="357"/>
      <c r="Q29" s="135"/>
    </row>
    <row r="30" spans="1:17" x14ac:dyDescent="0.35">
      <c r="A30" s="37"/>
      <c r="B30" s="37"/>
      <c r="C30" s="144" t="s">
        <v>106</v>
      </c>
      <c r="D30" s="42"/>
      <c r="P30" s="145"/>
    </row>
    <row r="31" spans="1:17" x14ac:dyDescent="0.35">
      <c r="P31" s="146"/>
    </row>
    <row r="32" spans="1:17" x14ac:dyDescent="0.35">
      <c r="C32" s="147" t="s">
        <v>98</v>
      </c>
      <c r="P32" s="146"/>
    </row>
    <row r="33" spans="1:16" x14ac:dyDescent="0.35">
      <c r="P33" s="146"/>
    </row>
    <row r="34" spans="1:16" x14ac:dyDescent="0.35">
      <c r="P34" s="146"/>
    </row>
    <row r="35" spans="1:16" x14ac:dyDescent="0.35">
      <c r="A35" s="149"/>
      <c r="B35" s="149"/>
      <c r="D35" s="148"/>
      <c r="E35" s="149"/>
      <c r="F35" s="149"/>
      <c r="G35" s="149"/>
      <c r="H35" s="149"/>
      <c r="I35" s="149"/>
      <c r="J35" s="149"/>
      <c r="K35" s="149"/>
      <c r="L35" s="149"/>
      <c r="M35" s="149"/>
      <c r="N35" s="149"/>
      <c r="O35" s="149"/>
      <c r="P35" s="150"/>
    </row>
    <row r="36" spans="1:16" x14ac:dyDescent="0.35">
      <c r="C36" s="151"/>
    </row>
  </sheetData>
  <mergeCells count="25">
    <mergeCell ref="N29:P29"/>
    <mergeCell ref="I9:P10"/>
    <mergeCell ref="I11:M11"/>
    <mergeCell ref="N11:P11"/>
    <mergeCell ref="F9:F12"/>
    <mergeCell ref="G9:G12"/>
    <mergeCell ref="H9:H12"/>
    <mergeCell ref="C29:F29"/>
    <mergeCell ref="J29:M29"/>
    <mergeCell ref="A21:A23"/>
    <mergeCell ref="B21:B23"/>
    <mergeCell ref="F1:O1"/>
    <mergeCell ref="E2:F2"/>
    <mergeCell ref="C4:H4"/>
    <mergeCell ref="C5:H5"/>
    <mergeCell ref="C6:H6"/>
    <mergeCell ref="A13:B13"/>
    <mergeCell ref="C13:P13"/>
    <mergeCell ref="C7:H7"/>
    <mergeCell ref="C8:H8"/>
    <mergeCell ref="A9:A12"/>
    <mergeCell ref="B9:B12"/>
    <mergeCell ref="C9:C12"/>
    <mergeCell ref="D9:D12"/>
    <mergeCell ref="E9:E12"/>
  </mergeCells>
  <dataValidations count="2">
    <dataValidation type="list" allowBlank="1" showInputMessage="1" showErrorMessage="1" sqref="K7" xr:uid="{00C600C3-0025-4266-A6F3-002800B8005D}">
      <formula1>"Régime Formation,Formation Initiale,Formation Continue,Formation Initiale/Formation Continue"</formula1>
    </dataValidation>
    <dataValidation type="list" allowBlank="1" showInputMessage="1" showErrorMessage="1" sqref="M7:M8 K8:L8" xr:uid="{009700B6-0079-4368-BCD7-008A00F2004D}">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B3:B20"/>
  <sheetViews>
    <sheetView workbookViewId="0">
      <selection activeCell="J30" sqref="J30"/>
    </sheetView>
  </sheetViews>
  <sheetFormatPr baseColWidth="10" defaultRowHeight="14.5" x14ac:dyDescent="0.35"/>
  <sheetData>
    <row r="3" spans="2:2" ht="43.5" x14ac:dyDescent="0.35">
      <c r="B3" s="282" t="s">
        <v>143</v>
      </c>
    </row>
    <row r="4" spans="2:2" x14ac:dyDescent="0.35">
      <c r="B4" t="s">
        <v>144</v>
      </c>
    </row>
    <row r="5" spans="2:2" x14ac:dyDescent="0.35">
      <c r="B5" t="s">
        <v>52</v>
      </c>
    </row>
    <row r="6" spans="2:2" x14ac:dyDescent="0.35">
      <c r="B6" t="s">
        <v>145</v>
      </c>
    </row>
    <row r="7" spans="2:2" x14ac:dyDescent="0.35">
      <c r="B7" t="s">
        <v>53</v>
      </c>
    </row>
    <row r="8" spans="2:2" x14ac:dyDescent="0.35">
      <c r="B8" t="s">
        <v>146</v>
      </c>
    </row>
    <row r="9" spans="2:2" x14ac:dyDescent="0.35">
      <c r="B9" t="s">
        <v>142</v>
      </c>
    </row>
    <row r="10" spans="2:2" x14ac:dyDescent="0.35">
      <c r="B10" t="s">
        <v>147</v>
      </c>
    </row>
    <row r="11" spans="2:2" x14ac:dyDescent="0.35">
      <c r="B11" t="s">
        <v>148</v>
      </c>
    </row>
    <row r="12" spans="2:2" x14ac:dyDescent="0.35">
      <c r="B12" t="s">
        <v>149</v>
      </c>
    </row>
    <row r="13" spans="2:2" x14ac:dyDescent="0.35">
      <c r="B13" t="s">
        <v>150</v>
      </c>
    </row>
    <row r="14" spans="2:2" x14ac:dyDescent="0.35">
      <c r="B14" t="s">
        <v>151</v>
      </c>
    </row>
    <row r="18" spans="2:2" x14ac:dyDescent="0.35">
      <c r="B18" t="s">
        <v>152</v>
      </c>
    </row>
    <row r="19" spans="2:2" x14ac:dyDescent="0.35">
      <c r="B19" t="s">
        <v>153</v>
      </c>
    </row>
    <row r="20" spans="2:2" x14ac:dyDescent="0.35">
      <c r="B20" t="s">
        <v>154</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Sem. 5 Eval. initiale</vt:lpstr>
      <vt:lpstr>Sem. 5 2nde chance</vt:lpstr>
      <vt:lpstr>Sem. 6 Eval. initiale</vt:lpstr>
      <vt:lpstr>Sem. 6 2nde chance</vt:lpstr>
      <vt:lpstr>Feuil2</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Murielle Rustat</dc:creator>
  <cp:lastModifiedBy>SANDRINE FINE FALCY</cp:lastModifiedBy>
  <cp:revision>3</cp:revision>
  <dcterms:created xsi:type="dcterms:W3CDTF">2017-01-26T13:39:47Z</dcterms:created>
  <dcterms:modified xsi:type="dcterms:W3CDTF">2025-06-06T15:32:00Z</dcterms:modified>
</cp:coreProperties>
</file>